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š\Desktop\Posredništvo Turk\Občina Postojna\Razpis 2024\Objavljeno 2024\Odgovori na vprašanja\"/>
    </mc:Choice>
  </mc:AlternateContent>
  <xr:revisionPtr revIDLastSave="0" documentId="13_ncr:1_{98BBF32A-B71A-49E9-BC45-B2DC17BE406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GDJI" sheetId="1" r:id="rId1"/>
    <sheet name="Vozni park" sheetId="2" r:id="rId2"/>
    <sheet name="PREDRAČUN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3" l="1"/>
  <c r="G15" i="3" s="1"/>
  <c r="G16" i="3" s="1"/>
  <c r="F14" i="3"/>
  <c r="F15" i="3" s="1"/>
  <c r="F16" i="3" s="1"/>
  <c r="E14" i="3"/>
  <c r="E15" i="3" s="1"/>
  <c r="E16" i="3" s="1"/>
  <c r="D14" i="3"/>
  <c r="D15" i="3" s="1"/>
  <c r="D16" i="3" s="1"/>
  <c r="C14" i="3"/>
  <c r="C15" i="3" s="1"/>
  <c r="C16" i="3" s="1"/>
  <c r="B14" i="3"/>
  <c r="B15" i="3" s="1"/>
  <c r="B16" i="3" s="1"/>
  <c r="H13" i="3"/>
  <c r="I13" i="3" s="1"/>
  <c r="J13" i="3" s="1"/>
  <c r="H12" i="3"/>
  <c r="H11" i="3"/>
  <c r="H10" i="3"/>
  <c r="H9" i="3"/>
  <c r="I9" i="3" s="1"/>
  <c r="J9" i="3" s="1"/>
  <c r="H8" i="3"/>
  <c r="H7" i="3"/>
  <c r="H6" i="3"/>
  <c r="H5" i="3"/>
  <c r="I5" i="3" s="1"/>
  <c r="J5" i="3" s="1"/>
  <c r="E18" i="1"/>
  <c r="F18" i="1"/>
  <c r="D18" i="1"/>
  <c r="B17" i="3" l="1"/>
  <c r="I8" i="3"/>
  <c r="J8" i="3" s="1"/>
  <c r="I12" i="3"/>
  <c r="J12" i="3" s="1"/>
  <c r="I7" i="3"/>
  <c r="J7" i="3" s="1"/>
  <c r="I11" i="3"/>
  <c r="J11" i="3" s="1"/>
  <c r="I6" i="3"/>
  <c r="J6" i="3" s="1"/>
  <c r="I10" i="3"/>
  <c r="J1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Mrše</author>
  </authors>
  <commentList>
    <comment ref="X7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 xml:space="preserve">Ocenjena vrednost, ker podatkov žal nimamo v knjigah, ker pravi računovodja, da je vozilože zamortizirano.
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<sst xmlns="http://schemas.openxmlformats.org/spreadsheetml/2006/main" count="1124" uniqueCount="325">
  <si>
    <t>ZAVAROVALEC</t>
  </si>
  <si>
    <t>OBČINA POSTOJNA</t>
  </si>
  <si>
    <t>ZAVAROVANEC</t>
  </si>
  <si>
    <t>PLAČNIK</t>
  </si>
  <si>
    <t>POŽARNO ZAVAROVANJE</t>
  </si>
  <si>
    <t>ZAP ŠT.</t>
  </si>
  <si>
    <t>PREDMET ZAVAROVANJA</t>
  </si>
  <si>
    <t>NASLOV</t>
  </si>
  <si>
    <t>OBJEKTI</t>
  </si>
  <si>
    <t>NA ZAVAROVALNO VSOTO DOGOVORJENO NOVO VREDNOST</t>
  </si>
  <si>
    <t>NA ZAVROVALNO VSOTO DOGOVORJENO NOVO VREDNOST</t>
  </si>
  <si>
    <t>SKUPAJ</t>
  </si>
  <si>
    <t>Zavarovalna vsota</t>
  </si>
  <si>
    <t>ZAVAROVANJE STROJELOMA</t>
  </si>
  <si>
    <t>Predmet zavarovanja</t>
  </si>
  <si>
    <t>Dodatna nevarnost</t>
  </si>
  <si>
    <t>Način zavarovanja</t>
  </si>
  <si>
    <t>Izliv vode</t>
  </si>
  <si>
    <t>Poplava</t>
  </si>
  <si>
    <t>Vdor meteorne vode</t>
  </si>
  <si>
    <t>Vandalizem</t>
  </si>
  <si>
    <t>Udarec motornega vozila, ki ni last zavarovanca</t>
  </si>
  <si>
    <t>VLOMSKO ZAVAROVANJE</t>
  </si>
  <si>
    <t>Razširitev za škodo na objektu (višji stroški popravila)</t>
  </si>
  <si>
    <t>Vlomska tatvina in rop</t>
  </si>
  <si>
    <t>Stvari ki so sestavni del zgradbe ali so z zunanje strani fiksno pritrjene na zgradbo</t>
  </si>
  <si>
    <t>Poškodovanje ali tatvina</t>
  </si>
  <si>
    <t>ZAVAROVANJE STEKLA</t>
  </si>
  <si>
    <t>Stekla, okna, steklena vrata, vse steklene površine, lestenci, stekleni zidaki, stekla na športnih igriščih in v dvoranah, steklene košarkarske table, umivalniki, sanitarna keramika, spomeniki ipd.</t>
  </si>
  <si>
    <t>Razbitje, lom, počenje ipd.</t>
  </si>
  <si>
    <t>PROSTOVOLJNO GASILSKO DRUŠTVO POSTOJNA</t>
  </si>
  <si>
    <t>ZAVAROVANCI SO: GASILSKA DRUŠTVA (Prostovoljno gasilsko društvo Postojna): PGD HRUŠEVJE, PGD RAZDRTO, PGD SLAVINA, PGD STUDENEC, PGD STUDENO, PGD ŠMIHEL LANDOL, PGD VELIKO UBELJSKO, PGD PLANINA.</t>
  </si>
  <si>
    <t>PGD PLANINA</t>
  </si>
  <si>
    <t>Planina 100, 6232 Planina</t>
  </si>
  <si>
    <t>VSA OPREMA in DROBNI INVENTAR VKLJUČNO Z OPREMO KI SE PREVAŽA</t>
  </si>
  <si>
    <t>I. riziko (zavarovalne vsote veljajo za vsako pozamezno lokacijo v okviru PGD)</t>
  </si>
  <si>
    <t>Objekti ter oprema, stroji, naprave in drobni inventar vključno z gasilsko opremo ki se prevaža</t>
  </si>
  <si>
    <t>Oprema, stroji, naprave in drobni inventar vključno z gasilsko opremo ki se prevaža</t>
  </si>
  <si>
    <t xml:space="preserve">Dodatne nevarnosti veljajo za vse lokacije PGD </t>
  </si>
  <si>
    <t>PGD RAZDRTO</t>
  </si>
  <si>
    <t>Razdrto 4, 6225 Hruševje</t>
  </si>
  <si>
    <t>PGD SLAVINA</t>
  </si>
  <si>
    <t>Slavina 27, 6258 Prestranek</t>
  </si>
  <si>
    <t>PGD STUDENEC</t>
  </si>
  <si>
    <t>Studenec 4a, 6230 Postojna</t>
  </si>
  <si>
    <t>PGD STUDENO</t>
  </si>
  <si>
    <t>Studeno 100, 6230 Postojna</t>
  </si>
  <si>
    <t>PGD VELIKO UBELJSKO</t>
  </si>
  <si>
    <t>Veliko Ubeljsko 3, Veliko Ubeljsko, 6225 Hruševje</t>
  </si>
  <si>
    <t>PGD HRUŠEVJE</t>
  </si>
  <si>
    <t>Prečna ulica 6, Postojna</t>
  </si>
  <si>
    <t>Šmihel pod Nanosom,  6230 Postojna</t>
  </si>
  <si>
    <t>PGD ŠMIHEL- LANDOL</t>
  </si>
  <si>
    <t>ZAVAROVANJE VOZIL</t>
  </si>
  <si>
    <t>PODATKI O VOZILIH</t>
  </si>
  <si>
    <t>ZAVAROVANJE</t>
  </si>
  <si>
    <t>PREMIJSKI RAZRED</t>
  </si>
  <si>
    <t>OSNOVNO IN VOZNIK</t>
  </si>
  <si>
    <t>FLEKSI KASKO BREZ FRANŠIZE BREZ IZGUBE BONUSA</t>
  </si>
  <si>
    <t>STROJELOM</t>
  </si>
  <si>
    <t>ASISTENCA IN NEZGODNO ZAVAROVANJE</t>
  </si>
  <si>
    <t>UPORABNIK VOZILA</t>
  </si>
  <si>
    <t>TIP VOZILA</t>
  </si>
  <si>
    <t>ZNAMKA VOZILA</t>
  </si>
  <si>
    <t>REG. OZNAKA</t>
  </si>
  <si>
    <t>IDENTIFIKACIJSKA ŠTEVILKA</t>
  </si>
  <si>
    <t>LETO IZDELAVE</t>
  </si>
  <si>
    <t xml:space="preserve">NOVONABAVNA VREDNOST VOZILA SKUPAJ Z DODATNO OPREMO IN NADGRADNJAMI </t>
  </si>
  <si>
    <t>KW</t>
  </si>
  <si>
    <t>CCM</t>
  </si>
  <si>
    <t>REG.MEST</t>
  </si>
  <si>
    <t>PR AO</t>
  </si>
  <si>
    <t>PR AK</t>
  </si>
  <si>
    <t>PODVOJENE ZAVAROVALNE VSOTE AO</t>
  </si>
  <si>
    <t>AO</t>
  </si>
  <si>
    <t>AO +</t>
  </si>
  <si>
    <t>KASKO BREZ FRANŠIZE</t>
  </si>
  <si>
    <t>STEKLA, OGLEDALA IN ZUNANJA SVETLOBNA TELESA</t>
  </si>
  <si>
    <t>DIVJAD</t>
  </si>
  <si>
    <t>PARKIRIŠČE</t>
  </si>
  <si>
    <t>KRAJA</t>
  </si>
  <si>
    <t>POŽARNE NEVARNOSTI IN NARAVNE NESREČE</t>
  </si>
  <si>
    <t>ZV STROJELOMNEGA ZAVAROVANJA</t>
  </si>
  <si>
    <t>KAJ JE ZAVAROVANO</t>
  </si>
  <si>
    <t>ASISTENCA</t>
  </si>
  <si>
    <r>
      <t xml:space="preserve">NEZGODNO ZAVAROVANJE- </t>
    </r>
    <r>
      <rPr>
        <b/>
        <sz val="9"/>
        <color theme="1"/>
        <rFont val="Calibri"/>
        <family val="2"/>
        <charset val="238"/>
        <scheme val="minor"/>
      </rPr>
      <t>ZA VOZNIKA IN POTNIKE ZA PRIMER NEZGODNE SMRTI 12.500€; ZA PRIMER INVALIDNOSTI 25.000€</t>
    </r>
  </si>
  <si>
    <t>SPECIALNO MOTORNO VOZILO</t>
  </si>
  <si>
    <t>Nissan (J) / Pick up 4x4 DC 2,5 dCi SE + NADGRADNJA</t>
  </si>
  <si>
    <t>POHE937</t>
  </si>
  <si>
    <t>JN1CPUD22U0162219</t>
  </si>
  <si>
    <t>58.420€ Z DDV.</t>
  </si>
  <si>
    <t>DA</t>
  </si>
  <si>
    <t>NE</t>
  </si>
  <si>
    <t>DELOVNA VOZILA IN DELOVNI STROJI</t>
  </si>
  <si>
    <t>Marcedes - Benz (D) / Vario 818 D z nadgradnjo</t>
  </si>
  <si>
    <t>POHE905</t>
  </si>
  <si>
    <t>WDB6704221N133105</t>
  </si>
  <si>
    <t>160.000€ Z DDV.</t>
  </si>
  <si>
    <t>Strojelomno zavarovanje delovnih naprav+vozilo</t>
  </si>
  <si>
    <t>Toyota Hillux + nadgradnja</t>
  </si>
  <si>
    <t>POAC237</t>
  </si>
  <si>
    <t>AHTBA3CD506250131</t>
  </si>
  <si>
    <t>PGD ŠMIHEL LANDOL</t>
  </si>
  <si>
    <t>Mitsubishi (J) / Pajero Wagon 2,5 GL TD</t>
  </si>
  <si>
    <t>POND271</t>
  </si>
  <si>
    <t>JMB0NV440WJ001066</t>
  </si>
  <si>
    <t>30.266€ Z DDV</t>
  </si>
  <si>
    <t>Opel (D) / Vivaro Combi L1H1 2,0 CDTi 2,7t</t>
  </si>
  <si>
    <t>POSE038</t>
  </si>
  <si>
    <t>W0LJ7AHA68V666523</t>
  </si>
  <si>
    <t>29.490€ Z DDV</t>
  </si>
  <si>
    <t>Bremach / TGR-60 E4</t>
  </si>
  <si>
    <t>POCS589</t>
  </si>
  <si>
    <t>ZE8T6041APS504140</t>
  </si>
  <si>
    <t>93.000€ Z DDV + nadgradnja GVGP2  90.000€ Z DDV</t>
  </si>
  <si>
    <t>90.000€ Z DDV</t>
  </si>
  <si>
    <t>Strojelomno zavarovanje nadgradnje</t>
  </si>
  <si>
    <t>Ford (D) / Ranger 2,2 TDCi XL dvojna kabina</t>
  </si>
  <si>
    <t>POFH802</t>
  </si>
  <si>
    <t>6FPPXXMJ2PHK31152</t>
  </si>
  <si>
    <t>38.630€ Z DDV in nadgradnja šifra: BMDI0008  26.730€ Z DDV.</t>
  </si>
  <si>
    <t>26.730€ Z DDV</t>
  </si>
  <si>
    <t>VW / LT 28 2,5 TDI</t>
  </si>
  <si>
    <t>WV1ZZZ2DZ2H017200</t>
  </si>
  <si>
    <t>33.070€ Z DDV.</t>
  </si>
  <si>
    <t>PO3FH803</t>
  </si>
  <si>
    <t>6FPPXXMJ2PHK28731</t>
  </si>
  <si>
    <t>82.057€ Z DDV in nadgradnja šifra: BMDI0008 18.300€ Z DDV.</t>
  </si>
  <si>
    <t>Renault Trucks (F) / 300.14 4X4 Off Road FPT (Gasilsko)</t>
  </si>
  <si>
    <t>POHE767</t>
  </si>
  <si>
    <t>VF644BHM9FB002764</t>
  </si>
  <si>
    <t>393.121€ Z DDV in nadgradnja šifra: PUKI0014 112.240€ Z DDV.</t>
  </si>
  <si>
    <t>Marcedes - Benz (D) / Actros- nadradnjo</t>
  </si>
  <si>
    <t>PO7017S</t>
  </si>
  <si>
    <t>WDB9520021K360526</t>
  </si>
  <si>
    <t>239.999€ Z DDV in nadgradnja šifra: GVC 24-50 102.000€ Z DDV.</t>
  </si>
  <si>
    <t>Mitsubishi (J) / L200 Pickup z nadgradnjo</t>
  </si>
  <si>
    <t>POD2112</t>
  </si>
  <si>
    <t>MMBJNK7405D035993</t>
  </si>
  <si>
    <t>67.260€ Z DDV in nadgradnja šifra: REAI0001 8.298 Z DDV.</t>
  </si>
  <si>
    <t>Volvo Trucks (S) / FMX 44 R/E3</t>
  </si>
  <si>
    <t>POGASIM</t>
  </si>
  <si>
    <t>YV2XSG0B8MA883712</t>
  </si>
  <si>
    <t>219.222€ Z DDV z nadgradnjo</t>
  </si>
  <si>
    <t>Toyota Hilux RC 2.4 D-4D GVGP-1/z nadgradnjo</t>
  </si>
  <si>
    <t>POAC235</t>
  </si>
  <si>
    <t>AHTBB3CD401782349</t>
  </si>
  <si>
    <t>36.121,72€ Z DDV in nadgradnja 26.732,74€ Z DDV</t>
  </si>
  <si>
    <t>Marcedes-Benz (D) 1529 AF</t>
  </si>
  <si>
    <t>POCS220</t>
  </si>
  <si>
    <t>WDB9763631L435914</t>
  </si>
  <si>
    <t xml:space="preserve">108.491,70 EUR z DDV </t>
  </si>
  <si>
    <t>108.491,70 EUR z DDV</t>
  </si>
  <si>
    <t>Renault Trucks (F) / Renault D14 HIGH K 4x4 300 E5 z nadgradnjo</t>
  </si>
  <si>
    <t>POHE776</t>
  </si>
  <si>
    <t>VF644BHM0FB002765</t>
  </si>
  <si>
    <t xml:space="preserve">107.414,05 EUR z DDV </t>
  </si>
  <si>
    <t>DELOVNO VOZILO vozilo za posebne namene gasilsko</t>
  </si>
  <si>
    <t xml:space="preserve">Toyota HILUX 2.4 / 4WD AUT. </t>
  </si>
  <si>
    <t>POAC236</t>
  </si>
  <si>
    <t>AHTBB3CD601782482</t>
  </si>
  <si>
    <t>62.854,46 EUR z DDV</t>
  </si>
  <si>
    <t>PRIKLOPNO VOZILO</t>
  </si>
  <si>
    <t>MRAK/priklopno vozilo</t>
  </si>
  <si>
    <t>POFR365</t>
  </si>
  <si>
    <t>ZX9130000H0MRA244; MRVL ID:7184751</t>
  </si>
  <si>
    <t>Renault(F) Trucks z nadgradnjo</t>
  </si>
  <si>
    <t>POA2354</t>
  </si>
  <si>
    <t>VF652AFA000056706</t>
  </si>
  <si>
    <t>108.258 EUR z DDV</t>
  </si>
  <si>
    <t>Ford (D) Ranger 2,2 TDCi XL dvojna kabina z nadgradnjo</t>
  </si>
  <si>
    <t>POFH804</t>
  </si>
  <si>
    <t>6FPPXXMJ2PHK31157</t>
  </si>
  <si>
    <t>MAN(D) / 13.290 BL</t>
  </si>
  <si>
    <t>POFIRE1</t>
  </si>
  <si>
    <t>WMAN34ZZXKY392997</t>
  </si>
  <si>
    <t>172.000 € Z DDV in nadgradnja šifra: BMDI0002 128.100€ Z DDV in AVNI007 4.465€ Z DDV</t>
  </si>
  <si>
    <t>Renault (F) / Trafic 2,0 dCi L2H1P2 Passenger Privilege</t>
  </si>
  <si>
    <t>POFM390</t>
  </si>
  <si>
    <t>VF1JLRPB6CY412293</t>
  </si>
  <si>
    <t>27.552€ Z DDV</t>
  </si>
  <si>
    <t>Marcedes / ATEGO z nadgradnjo</t>
  </si>
  <si>
    <t>POD8112</t>
  </si>
  <si>
    <t>WDB9763631L129239</t>
  </si>
  <si>
    <t>188.525€ Z DDV</t>
  </si>
  <si>
    <t>TAM / 150 BV 6X6 Z NADGRADNJO</t>
  </si>
  <si>
    <t>POFA394</t>
  </si>
  <si>
    <t>ZX2150011STT04227</t>
  </si>
  <si>
    <t>134.841€ Z DDV.</t>
  </si>
  <si>
    <t>POFH801</t>
  </si>
  <si>
    <t>6FPPXXMJ2PHK28729</t>
  </si>
  <si>
    <t>55.131€ Z DDV.</t>
  </si>
  <si>
    <t>IMV / 1900 BR</t>
  </si>
  <si>
    <t>POAN013</t>
  </si>
  <si>
    <t>IMV19055114</t>
  </si>
  <si>
    <t>37.000€ Z DDV</t>
  </si>
  <si>
    <t>Renault (F) / D 14 HIGH 4X4 RK 300</t>
  </si>
  <si>
    <t>PODS802</t>
  </si>
  <si>
    <t>VF644BHM6NB003062</t>
  </si>
  <si>
    <t>221.125€ Z DDV.</t>
  </si>
  <si>
    <t>TAM / 190 T 15 z nadgradnjo</t>
  </si>
  <si>
    <t>POZ5902</t>
  </si>
  <si>
    <t>140.000€ Z DDV.</t>
  </si>
  <si>
    <t>Nissan (J) / Pick up 2,5 D</t>
  </si>
  <si>
    <t>POZA435</t>
  </si>
  <si>
    <t>JN1URMD21U0401073</t>
  </si>
  <si>
    <t>36.145€ Z DDV.</t>
  </si>
  <si>
    <t>Ford (D) Ranger 2,2 TDCi XL dvojna kabina</t>
  </si>
  <si>
    <t>POCF315</t>
  </si>
  <si>
    <t>6FPPXXMJ2PFM34979</t>
  </si>
  <si>
    <t>67.260€ Z DDV in nadgradnja šifra: BMDI0008 18.300€ Z DDV.</t>
  </si>
  <si>
    <t>Marcedes - Benz (D) / AF-140</t>
  </si>
  <si>
    <t>POFA256</t>
  </si>
  <si>
    <t>WDB9763631L349842</t>
  </si>
  <si>
    <t>280.600€ Z DDV.</t>
  </si>
  <si>
    <t>PGD POSTOJNA</t>
  </si>
  <si>
    <t>RENAULT/ 220.14 Midlum Šas 4x4 + TRV 1- z nadgradnjo</t>
  </si>
  <si>
    <t>VF644ACA000003919</t>
  </si>
  <si>
    <t>300.000€ z DDV</t>
  </si>
  <si>
    <t>TAM/ T 7 Zab BV 4X4 +GVGP2</t>
  </si>
  <si>
    <t>POCS750</t>
  </si>
  <si>
    <t>108.000€ z DDV</t>
  </si>
  <si>
    <t>ROVER / 110 Diesel Zte SW+GVM 1</t>
  </si>
  <si>
    <t>POD6811</t>
  </si>
  <si>
    <t>SALLDHM584A684419</t>
  </si>
  <si>
    <t>40.616 Z DDV in nadgradnja šifra: GVM1 9.089€ Z DDV</t>
  </si>
  <si>
    <t>RENAULT (F) / Master</t>
  </si>
  <si>
    <t>PODP642</t>
  </si>
  <si>
    <t>VF6VG000165937915</t>
  </si>
  <si>
    <t>48.000€ Z DDV</t>
  </si>
  <si>
    <t>FIAT (I) Panda Van 4x4 1,2</t>
  </si>
  <si>
    <t>POFH079</t>
  </si>
  <si>
    <t>ZFA16900001932994</t>
  </si>
  <si>
    <t>13.131€ Z DDV in nadgradnja (Dobavnica) 1.750,7€ Z DDV</t>
  </si>
  <si>
    <t>Ford (D) Ranger 2,2 TDCi XL c z nadgradnjo</t>
  </si>
  <si>
    <t>POFH800</t>
  </si>
  <si>
    <t>6FPPXXMJ2PHK31159</t>
  </si>
  <si>
    <t>35.164€ Z DDV in nadgradnja šifra: PV-1 7.874€ Z DDV</t>
  </si>
  <si>
    <t>Ford (D) Ranger 2,2 TDCi Limited/dk</t>
  </si>
  <si>
    <t>POFR416</t>
  </si>
  <si>
    <t>6FPPXXMJ2PEP12652</t>
  </si>
  <si>
    <t>67.200€ Z DDV</t>
  </si>
  <si>
    <t>VW (D) T5 Kombi (7+1) 2,0 TDI BMT DMR/vs/</t>
  </si>
  <si>
    <t>POKM212</t>
  </si>
  <si>
    <t>WV2ZZZ7HZEH056494</t>
  </si>
  <si>
    <t>32.924€ Z DDV</t>
  </si>
  <si>
    <t>UAZ/31512 Zte 4x4 + GVGP1</t>
  </si>
  <si>
    <t>POP2339</t>
  </si>
  <si>
    <t>XTT315126K0243711</t>
  </si>
  <si>
    <t>6.455€ Z DDV in nadgradnja šifra: GVGP1 28.800€ Z DDV.</t>
  </si>
  <si>
    <t>Land Rover (GB)/ defender 110 Td5 Hard Top</t>
  </si>
  <si>
    <t>PORP085</t>
  </si>
  <si>
    <t>SALLDHA586A710518</t>
  </si>
  <si>
    <t>TPV/ tovorna 830 (nosilnost 830kg)</t>
  </si>
  <si>
    <t>D736PO</t>
  </si>
  <si>
    <t>VY13002TPM0000128</t>
  </si>
  <si>
    <t>2.364 z DDV</t>
  </si>
  <si>
    <t>TPV/ AMIGO (nosilnost 600kg)</t>
  </si>
  <si>
    <t>D754PO</t>
  </si>
  <si>
    <t>VY13002TPM0000131</t>
  </si>
  <si>
    <t>972€ z DDV</t>
  </si>
  <si>
    <t>TPV(SLO)/ NUS (nosilnost 1800kg)</t>
  </si>
  <si>
    <t>POCL705</t>
  </si>
  <si>
    <t>ZY2004058P1010060</t>
  </si>
  <si>
    <t>4.598€ Z DDV</t>
  </si>
  <si>
    <t>(nosilnost 1000kg)Viševica / PS/ 15.V2 z agregatom Rade Končar</t>
  </si>
  <si>
    <t>PODP293</t>
  </si>
  <si>
    <t>00000000000009467 mrvl id:5783826</t>
  </si>
  <si>
    <t>Temared (POL)/ CARKEEPER 4020S 2,7T (nosilnost 2084kg)</t>
  </si>
  <si>
    <t>POKS891</t>
  </si>
  <si>
    <t>SWH4L15500H175047</t>
  </si>
  <si>
    <t>4.180€ Z DDV</t>
  </si>
  <si>
    <t>PO5433S</t>
  </si>
  <si>
    <t>105.157€ Z DDV</t>
  </si>
  <si>
    <t>Scania(S) / DB4X2MNA</t>
  </si>
  <si>
    <t>POCL161</t>
  </si>
  <si>
    <t>YS2P4X20009218225</t>
  </si>
  <si>
    <t>736.270 Z DDV Z NADGRADNJO ŠIFRA: 4361</t>
  </si>
  <si>
    <t>Renault Trucks (F) / D 14 High K 4X4 300ES</t>
  </si>
  <si>
    <t>POKJ970</t>
  </si>
  <si>
    <t>VF644BHM3MB002983</t>
  </si>
  <si>
    <t>206.790€ Z DDV</t>
  </si>
  <si>
    <t>Marcedes-Benz (D) / 1833 AC 30/70</t>
  </si>
  <si>
    <t>PONF754</t>
  </si>
  <si>
    <t>WDB9525631L726686</t>
  </si>
  <si>
    <t>232.993€Z DDV in nadgradnja šifra: AC/30/70 152.475€ Z DDV.</t>
  </si>
  <si>
    <t>VW (D) / T5 Furgon 2,0 TDI KMR</t>
  </si>
  <si>
    <t>POUT050</t>
  </si>
  <si>
    <t>WV1ZZZ7HZDH045911</t>
  </si>
  <si>
    <t>BREMACH / 35+GVGP2</t>
  </si>
  <si>
    <t>POZ5909</t>
  </si>
  <si>
    <t>ZCEN354IAN0000296</t>
  </si>
  <si>
    <t>165.085€ Z DDV in nadgradnja šifra: GVGP2 108.000€ Z DDV.</t>
  </si>
  <si>
    <t>RAZŠIRITEV ZAVAROVALNEGA KRITJA AO+ : ENOTNA ZAVAROVALNA VSOTA 200.000€ soudeležba v znesku 200€</t>
  </si>
  <si>
    <t>PGD POSTOJNA Gasilsko-reševalni center</t>
  </si>
  <si>
    <t>PGD VELIKO UBELJSKO - manjša gasilska garaža k.o. 2483- Razdrto, št. Stavbe 482</t>
  </si>
  <si>
    <t>PGD HRUŠEVJE + SONČNA ELEKTRARNA</t>
  </si>
  <si>
    <t xml:space="preserve">Hruševje 90, 6225 Hruševje </t>
  </si>
  <si>
    <t xml:space="preserve">Vsi stroji in naprave in aparati ter mahanska oprema (vključno gasilska oprema na prenosu in prevozu) </t>
  </si>
  <si>
    <t>PRILOGA 2: POPIS LOKACIJ IN VOZIL</t>
  </si>
  <si>
    <t>PRILOGA 2 : POPIS LOKACIJ IN VOZIL</t>
  </si>
  <si>
    <t>Požar in vsi dodatni riziki</t>
  </si>
  <si>
    <t>Strojelom</t>
  </si>
  <si>
    <t>Vlom</t>
  </si>
  <si>
    <t>Stekla</t>
  </si>
  <si>
    <t>Odgovornost</t>
  </si>
  <si>
    <t>Avtomobili</t>
  </si>
  <si>
    <t>SKUPAJ BREZ DPZP</t>
  </si>
  <si>
    <t>DPZP</t>
  </si>
  <si>
    <t>SKUPAJ Z DPZP</t>
  </si>
  <si>
    <r>
      <rPr>
        <b/>
        <sz val="10"/>
        <color theme="1"/>
        <rFont val="Calibri"/>
        <family val="2"/>
        <charset val="238"/>
        <scheme val="minor"/>
      </rPr>
      <t>Navodila za izpolnjevanje predračuna:</t>
    </r>
    <r>
      <rPr>
        <sz val="10"/>
        <color theme="1"/>
        <rFont val="Calibri"/>
        <family val="2"/>
        <charset val="238"/>
        <scheme val="minor"/>
      </rPr>
      <t xml:space="preserve"> ponudnik izpolni vsa prazna polja predračuna razen tistih (seštevki in DPZP), ki so prednastavljeni. Z izpolnitvijo predračuna ponudnik zagotavlja kritja in stroitev minimalno v skladu iz razpisne dokumentacije. V kolikor ponudnik katerega praznega polja predračuna (kritja) ne izpolni pomeni da storitve ne ponuja in bo avtomatsko izločen. Cene se izpolnjujejo na 2(dve) decimalki. Popravki predračuna niso dovoljeni.</t>
    </r>
  </si>
  <si>
    <r>
      <rPr>
        <b/>
        <sz val="10"/>
        <color theme="1"/>
        <rFont val="Calibri"/>
        <family val="2"/>
        <charset val="238"/>
        <scheme val="minor"/>
      </rPr>
      <t xml:space="preserve">MERILO: </t>
    </r>
    <r>
      <rPr>
        <sz val="10"/>
        <color theme="1"/>
        <rFont val="Calibri"/>
        <family val="2"/>
        <charset val="238"/>
        <scheme val="minor"/>
      </rPr>
      <t>merilo je skupna cena z dpzp posameznega sklopa.</t>
    </r>
  </si>
  <si>
    <t xml:space="preserve">PGD HRUŠEVJE </t>
  </si>
  <si>
    <t>SKUPAJ Z DPZP SKLOP 2</t>
  </si>
  <si>
    <t>SKLOP 2: PGDji</t>
  </si>
  <si>
    <t>KASKO</t>
  </si>
  <si>
    <r>
      <t xml:space="preserve">MAGIRUS-DEUTZ / 200D19 - </t>
    </r>
    <r>
      <rPr>
        <u/>
        <sz val="11"/>
        <color theme="1"/>
        <rFont val="Calibri"/>
        <family val="2"/>
        <charset val="238"/>
        <scheme val="minor"/>
      </rPr>
      <t>STARODOBNIK</t>
    </r>
  </si>
  <si>
    <t>145.014 ,08 €</t>
  </si>
  <si>
    <t>67.260 z DDV</t>
  </si>
  <si>
    <t>32.312€ Z DDV in nadgradnja številk: HTRV-1 17.131,7€ Z DDV.</t>
  </si>
  <si>
    <t>NI PODATKA</t>
  </si>
  <si>
    <t>28.579 Z DDV in nadgradnja šifra: EURO GV € Z DDV</t>
  </si>
  <si>
    <t>67096,13 Z DDV</t>
  </si>
  <si>
    <t>POA2154</t>
  </si>
  <si>
    <t>POER112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</si>
</sst>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.00\ &quot;€&quot;_-;\-* #,##0.00\ &quot;€&quot;_-;_-* &quot;-&quot;??\ &quot;€&quot;_-;_-@"/>
    <numFmt numFmtId="165" formatCode="#,##0.0\ &quot;€&quot;;[Red]\-#,##0.0\ &quot;€&quot;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E2EFD9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0">
    <xf numFmtId="0" fontId="0" fillId="0" borderId="0" xfId="0"/>
    <xf numFmtId="0" fontId="3" fillId="0" borderId="0" xfId="0" applyFont="1" applyAlignment="1">
      <alignment horizontal="left" wrapText="1"/>
    </xf>
    <xf numFmtId="0" fontId="4" fillId="0" borderId="0" xfId="0" applyFont="1"/>
    <xf numFmtId="0" fontId="2" fillId="2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vertical="top" wrapText="1"/>
    </xf>
    <xf numFmtId="0" fontId="2" fillId="3" borderId="5" xfId="0" applyFont="1" applyFill="1" applyBorder="1" applyAlignment="1">
      <alignment horizontal="left" wrapText="1"/>
    </xf>
    <xf numFmtId="0" fontId="4" fillId="0" borderId="5" xfId="0" applyFont="1" applyBorder="1"/>
    <xf numFmtId="0" fontId="5" fillId="0" borderId="5" xfId="0" applyFont="1" applyBorder="1" applyAlignment="1">
      <alignment wrapText="1"/>
    </xf>
    <xf numFmtId="44" fontId="5" fillId="0" borderId="5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6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44" fontId="4" fillId="0" borderId="5" xfId="1" applyFont="1" applyBorder="1" applyAlignment="1">
      <alignment wrapText="1"/>
    </xf>
    <xf numFmtId="44" fontId="4" fillId="0" borderId="5" xfId="1" applyFont="1" applyFill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2" fillId="5" borderId="5" xfId="0" applyFont="1" applyFill="1" applyBorder="1" applyAlignment="1">
      <alignment horizontal="left" vertical="center" wrapText="1"/>
    </xf>
    <xf numFmtId="0" fontId="4" fillId="6" borderId="0" xfId="0" applyFont="1" applyFill="1"/>
    <xf numFmtId="0" fontId="2" fillId="4" borderId="5" xfId="0" applyFont="1" applyFill="1" applyBorder="1" applyAlignment="1">
      <alignment horizontal="left" vertical="center" wrapText="1"/>
    </xf>
    <xf numFmtId="0" fontId="7" fillId="0" borderId="13" xfId="0" applyFont="1" applyBorder="1"/>
    <xf numFmtId="0" fontId="0" fillId="0" borderId="14" xfId="0" applyBorder="1"/>
    <xf numFmtId="0" fontId="7" fillId="8" borderId="23" xfId="0" applyFont="1" applyFill="1" applyBorder="1" applyAlignment="1">
      <alignment horizontal="center"/>
    </xf>
    <xf numFmtId="0" fontId="7" fillId="10" borderId="25" xfId="0" applyFont="1" applyFill="1" applyBorder="1"/>
    <xf numFmtId="0" fontId="0" fillId="0" borderId="17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9" xfId="0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6" fillId="0" borderId="0" xfId="0" applyFont="1"/>
    <xf numFmtId="0" fontId="3" fillId="2" borderId="5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wrapText="1"/>
    </xf>
    <xf numFmtId="44" fontId="4" fillId="2" borderId="5" xfId="1" applyFont="1" applyFill="1" applyBorder="1" applyAlignment="1">
      <alignment wrapText="1"/>
    </xf>
    <xf numFmtId="0" fontId="4" fillId="2" borderId="5" xfId="0" applyFont="1" applyFill="1" applyBorder="1"/>
    <xf numFmtId="44" fontId="4" fillId="2" borderId="5" xfId="1" applyFont="1" applyFill="1" applyBorder="1"/>
    <xf numFmtId="164" fontId="8" fillId="12" borderId="5" xfId="0" applyNumberFormat="1" applyFont="1" applyFill="1" applyBorder="1"/>
    <xf numFmtId="164" fontId="8" fillId="13" borderId="5" xfId="0" applyNumberFormat="1" applyFont="1" applyFill="1" applyBorder="1"/>
    <xf numFmtId="0" fontId="7" fillId="0" borderId="0" xfId="0" applyFont="1"/>
    <xf numFmtId="0" fontId="4" fillId="14" borderId="6" xfId="0" applyFont="1" applyFill="1" applyBorder="1"/>
    <xf numFmtId="0" fontId="6" fillId="14" borderId="15" xfId="0" applyFont="1" applyFill="1" applyBorder="1"/>
    <xf numFmtId="0" fontId="6" fillId="14" borderId="16" xfId="0" applyFont="1" applyFill="1" applyBorder="1"/>
    <xf numFmtId="0" fontId="6" fillId="14" borderId="31" xfId="0" applyFont="1" applyFill="1" applyBorder="1"/>
    <xf numFmtId="0" fontId="6" fillId="9" borderId="17" xfId="0" applyFont="1" applyFill="1" applyBorder="1"/>
    <xf numFmtId="0" fontId="4" fillId="0" borderId="18" xfId="0" applyFont="1" applyBorder="1"/>
    <xf numFmtId="44" fontId="4" fillId="14" borderId="12" xfId="1" applyFont="1" applyFill="1" applyBorder="1"/>
    <xf numFmtId="44" fontId="4" fillId="14" borderId="5" xfId="0" applyNumberFormat="1" applyFont="1" applyFill="1" applyBorder="1"/>
    <xf numFmtId="44" fontId="6" fillId="14" borderId="18" xfId="0" applyNumberFormat="1" applyFont="1" applyFill="1" applyBorder="1"/>
    <xf numFmtId="44" fontId="6" fillId="14" borderId="9" xfId="0" applyNumberFormat="1" applyFont="1" applyFill="1" applyBorder="1"/>
    <xf numFmtId="0" fontId="6" fillId="14" borderId="30" xfId="0" applyFont="1" applyFill="1" applyBorder="1"/>
    <xf numFmtId="44" fontId="4" fillId="14" borderId="4" xfId="1" applyFont="1" applyFill="1" applyBorder="1"/>
    <xf numFmtId="44" fontId="4" fillId="14" borderId="19" xfId="1" applyFont="1" applyFill="1" applyBorder="1"/>
    <xf numFmtId="0" fontId="6" fillId="14" borderId="17" xfId="0" applyFont="1" applyFill="1" applyBorder="1"/>
    <xf numFmtId="44" fontId="4" fillId="14" borderId="18" xfId="0" applyNumberFormat="1" applyFont="1" applyFill="1" applyBorder="1"/>
    <xf numFmtId="0" fontId="6" fillId="14" borderId="7" xfId="0" applyFont="1" applyFill="1" applyBorder="1"/>
    <xf numFmtId="44" fontId="6" fillId="14" borderId="8" xfId="0" applyNumberFormat="1" applyFont="1" applyFill="1" applyBorder="1"/>
    <xf numFmtId="0" fontId="13" fillId="14" borderId="25" xfId="0" applyFont="1" applyFill="1" applyBorder="1"/>
    <xf numFmtId="0" fontId="6" fillId="9" borderId="5" xfId="0" applyFont="1" applyFill="1" applyBorder="1"/>
    <xf numFmtId="0" fontId="12" fillId="11" borderId="5" xfId="0" applyFont="1" applyFill="1" applyBorder="1" applyAlignment="1">
      <alignment wrapText="1"/>
    </xf>
    <xf numFmtId="0" fontId="0" fillId="0" borderId="5" xfId="0" applyBorder="1" applyAlignment="1">
      <alignment horizontal="left" wrapText="1"/>
    </xf>
    <xf numFmtId="0" fontId="0" fillId="2" borderId="5" xfId="0" applyFill="1" applyBorder="1"/>
    <xf numFmtId="0" fontId="0" fillId="2" borderId="5" xfId="0" applyFill="1" applyBorder="1" applyAlignment="1">
      <alignment horizontal="left"/>
    </xf>
    <xf numFmtId="0" fontId="0" fillId="2" borderId="5" xfId="0" applyFill="1" applyBorder="1" applyAlignment="1">
      <alignment horizontal="left" wrapText="1"/>
    </xf>
    <xf numFmtId="6" fontId="0" fillId="2" borderId="5" xfId="0" applyNumberFormat="1" applyFill="1" applyBorder="1" applyAlignment="1">
      <alignment wrapText="1"/>
    </xf>
    <xf numFmtId="0" fontId="11" fillId="2" borderId="5" xfId="0" applyFont="1" applyFill="1" applyBorder="1" applyAlignment="1">
      <alignment wrapText="1"/>
    </xf>
    <xf numFmtId="0" fontId="12" fillId="2" borderId="5" xfId="0" applyFont="1" applyFill="1" applyBorder="1" applyAlignment="1">
      <alignment wrapText="1"/>
    </xf>
    <xf numFmtId="0" fontId="12" fillId="2" borderId="5" xfId="0" applyFont="1" applyFill="1" applyBorder="1" applyAlignment="1">
      <alignment horizontal="left" wrapText="1"/>
    </xf>
    <xf numFmtId="6" fontId="12" fillId="2" borderId="5" xfId="0" applyNumberFormat="1" applyFont="1" applyFill="1" applyBorder="1" applyAlignment="1">
      <alignment wrapText="1"/>
    </xf>
    <xf numFmtId="0" fontId="1" fillId="12" borderId="5" xfId="0" applyFont="1" applyFill="1" applyBorder="1"/>
    <xf numFmtId="0" fontId="1" fillId="12" borderId="5" xfId="0" applyFont="1" applyFill="1" applyBorder="1" applyAlignment="1">
      <alignment horizontal="left"/>
    </xf>
    <xf numFmtId="4" fontId="1" fillId="12" borderId="5" xfId="0" applyNumberFormat="1" applyFont="1" applyFill="1" applyBorder="1"/>
    <xf numFmtId="6" fontId="12" fillId="12" borderId="5" xfId="0" applyNumberFormat="1" applyFont="1" applyFill="1" applyBorder="1" applyAlignment="1">
      <alignment wrapText="1"/>
    </xf>
    <xf numFmtId="0" fontId="12" fillId="12" borderId="5" xfId="0" applyFont="1" applyFill="1" applyBorder="1" applyAlignment="1">
      <alignment wrapText="1"/>
    </xf>
    <xf numFmtId="0" fontId="1" fillId="12" borderId="5" xfId="0" applyFont="1" applyFill="1" applyBorder="1" applyAlignment="1">
      <alignment vertical="center" wrapText="1"/>
    </xf>
    <xf numFmtId="0" fontId="14" fillId="2" borderId="5" xfId="0" applyFont="1" applyFill="1" applyBorder="1" applyAlignment="1">
      <alignment wrapText="1"/>
    </xf>
    <xf numFmtId="0" fontId="1" fillId="12" borderId="10" xfId="0" applyFont="1" applyFill="1" applyBorder="1"/>
    <xf numFmtId="0" fontId="0" fillId="0" borderId="12" xfId="0" applyBorder="1" applyAlignment="1">
      <alignment wrapText="1"/>
    </xf>
    <xf numFmtId="0" fontId="12" fillId="0" borderId="17" xfId="0" applyFont="1" applyBorder="1" applyAlignment="1">
      <alignment wrapText="1"/>
    </xf>
    <xf numFmtId="0" fontId="12" fillId="0" borderId="18" xfId="0" applyFont="1" applyBorder="1" applyAlignment="1">
      <alignment wrapText="1"/>
    </xf>
    <xf numFmtId="0" fontId="0" fillId="2" borderId="10" xfId="0" applyFill="1" applyBorder="1" applyAlignment="1">
      <alignment wrapText="1"/>
    </xf>
    <xf numFmtId="0" fontId="12" fillId="2" borderId="10" xfId="0" applyFont="1" applyFill="1" applyBorder="1" applyAlignment="1">
      <alignment wrapText="1"/>
    </xf>
    <xf numFmtId="0" fontId="0" fillId="2" borderId="17" xfId="0" applyFill="1" applyBorder="1"/>
    <xf numFmtId="0" fontId="0" fillId="2" borderId="18" xfId="0" applyFill="1" applyBorder="1"/>
    <xf numFmtId="0" fontId="1" fillId="12" borderId="17" xfId="0" applyFont="1" applyFill="1" applyBorder="1"/>
    <xf numFmtId="0" fontId="1" fillId="12" borderId="18" xfId="0" applyFont="1" applyFill="1" applyBorder="1"/>
    <xf numFmtId="0" fontId="0" fillId="2" borderId="17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12" fillId="2" borderId="17" xfId="0" applyFont="1" applyFill="1" applyBorder="1" applyAlignment="1">
      <alignment wrapText="1"/>
    </xf>
    <xf numFmtId="0" fontId="12" fillId="2" borderId="18" xfId="0" applyFont="1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7" xfId="0" applyBorder="1"/>
    <xf numFmtId="0" fontId="0" fillId="2" borderId="8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6" fontId="0" fillId="0" borderId="4" xfId="0" applyNumberFormat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0" borderId="35" xfId="0" applyBorder="1" applyAlignment="1">
      <alignment wrapText="1"/>
    </xf>
    <xf numFmtId="0" fontId="7" fillId="9" borderId="25" xfId="0" applyFont="1" applyFill="1" applyBorder="1"/>
    <xf numFmtId="0" fontId="7" fillId="9" borderId="26" xfId="0" applyFont="1" applyFill="1" applyBorder="1"/>
    <xf numFmtId="0" fontId="7" fillId="9" borderId="26" xfId="0" applyFont="1" applyFill="1" applyBorder="1" applyAlignment="1">
      <alignment wrapText="1"/>
    </xf>
    <xf numFmtId="0" fontId="7" fillId="9" borderId="27" xfId="0" applyFont="1" applyFill="1" applyBorder="1" applyAlignment="1">
      <alignment wrapText="1"/>
    </xf>
    <xf numFmtId="0" fontId="7" fillId="10" borderId="27" xfId="0" applyFont="1" applyFill="1" applyBorder="1"/>
    <xf numFmtId="0" fontId="7" fillId="0" borderId="7" xfId="0" applyFont="1" applyBorder="1" applyAlignment="1">
      <alignment wrapText="1"/>
    </xf>
    <xf numFmtId="0" fontId="7" fillId="0" borderId="8" xfId="0" applyFont="1" applyBorder="1"/>
    <xf numFmtId="0" fontId="7" fillId="0" borderId="29" xfId="0" applyFont="1" applyBorder="1" applyAlignment="1">
      <alignment wrapText="1"/>
    </xf>
    <xf numFmtId="0" fontId="7" fillId="0" borderId="37" xfId="0" applyFont="1" applyBorder="1" applyAlignment="1">
      <alignment horizontal="center" wrapText="1"/>
    </xf>
    <xf numFmtId="6" fontId="0" fillId="0" borderId="12" xfId="0" applyNumberFormat="1" applyBorder="1" applyAlignment="1">
      <alignment wrapText="1"/>
    </xf>
    <xf numFmtId="0" fontId="7" fillId="0" borderId="5" xfId="0" applyFont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38" xfId="0" applyFont="1" applyBorder="1" applyAlignment="1">
      <alignment wrapText="1"/>
    </xf>
    <xf numFmtId="0" fontId="0" fillId="2" borderId="28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2" borderId="28" xfId="0" applyFill="1" applyBorder="1"/>
    <xf numFmtId="0" fontId="0" fillId="2" borderId="12" xfId="0" applyFill="1" applyBorder="1"/>
    <xf numFmtId="0" fontId="12" fillId="2" borderId="28" xfId="0" applyFont="1" applyFill="1" applyBorder="1" applyAlignment="1">
      <alignment wrapText="1"/>
    </xf>
    <xf numFmtId="0" fontId="12" fillId="2" borderId="12" xfId="0" applyFont="1" applyFill="1" applyBorder="1" applyAlignment="1">
      <alignment wrapText="1"/>
    </xf>
    <xf numFmtId="0" fontId="1" fillId="12" borderId="28" xfId="0" applyFont="1" applyFill="1" applyBorder="1"/>
    <xf numFmtId="0" fontId="1" fillId="12" borderId="12" xfId="0" applyFont="1" applyFill="1" applyBorder="1"/>
    <xf numFmtId="0" fontId="0" fillId="2" borderId="39" xfId="0" applyFill="1" applyBorder="1" applyAlignment="1">
      <alignment wrapText="1"/>
    </xf>
    <xf numFmtId="0" fontId="0" fillId="2" borderId="32" xfId="0" applyFill="1" applyBorder="1" applyAlignment="1">
      <alignment wrapText="1"/>
    </xf>
    <xf numFmtId="0" fontId="7" fillId="0" borderId="40" xfId="0" applyFont="1" applyBorder="1" applyAlignment="1">
      <alignment horizontal="center" wrapText="1"/>
    </xf>
    <xf numFmtId="0" fontId="7" fillId="0" borderId="33" xfId="0" applyFont="1" applyBorder="1"/>
    <xf numFmtId="0" fontId="7" fillId="0" borderId="33" xfId="0" applyFont="1" applyBorder="1" applyAlignment="1">
      <alignment wrapText="1"/>
    </xf>
    <xf numFmtId="0" fontId="0" fillId="2" borderId="41" xfId="0" applyFill="1" applyBorder="1" applyAlignment="1">
      <alignment wrapText="1"/>
    </xf>
    <xf numFmtId="0" fontId="7" fillId="0" borderId="0" xfId="0" applyFont="1" applyAlignment="1">
      <alignment horizontal="center" wrapText="1"/>
    </xf>
    <xf numFmtId="4" fontId="0" fillId="2" borderId="12" xfId="0" applyNumberFormat="1" applyFill="1" applyBorder="1"/>
    <xf numFmtId="0" fontId="12" fillId="12" borderId="10" xfId="0" applyFont="1" applyFill="1" applyBorder="1" applyAlignment="1">
      <alignment wrapText="1"/>
    </xf>
    <xf numFmtId="6" fontId="0" fillId="2" borderId="12" xfId="0" applyNumberFormat="1" applyFill="1" applyBorder="1" applyAlignment="1">
      <alignment wrapText="1"/>
    </xf>
    <xf numFmtId="4" fontId="12" fillId="12" borderId="12" xfId="0" applyNumberFormat="1" applyFont="1" applyFill="1" applyBorder="1" applyAlignment="1">
      <alignment horizontal="left" wrapText="1"/>
    </xf>
    <xf numFmtId="6" fontId="12" fillId="12" borderId="12" xfId="0" applyNumberFormat="1" applyFont="1" applyFill="1" applyBorder="1" applyAlignment="1">
      <alignment horizontal="left" wrapText="1"/>
    </xf>
    <xf numFmtId="4" fontId="0" fillId="12" borderId="12" xfId="0" applyNumberFormat="1" applyFill="1" applyBorder="1" applyAlignment="1">
      <alignment horizontal="left" vertical="center" wrapText="1"/>
    </xf>
    <xf numFmtId="165" fontId="0" fillId="0" borderId="12" xfId="0" applyNumberFormat="1" applyBorder="1" applyAlignment="1">
      <alignment wrapText="1"/>
    </xf>
    <xf numFmtId="44" fontId="4" fillId="0" borderId="5" xfId="1" applyFont="1" applyFill="1" applyBorder="1"/>
    <xf numFmtId="164" fontId="8" fillId="0" borderId="5" xfId="0" applyNumberFormat="1" applyFont="1" applyBorder="1"/>
    <xf numFmtId="44" fontId="0" fillId="0" borderId="12" xfId="1" applyFont="1" applyFill="1" applyBorder="1" applyAlignment="1">
      <alignment wrapText="1"/>
    </xf>
    <xf numFmtId="0" fontId="14" fillId="0" borderId="5" xfId="0" applyFont="1" applyBorder="1" applyAlignment="1">
      <alignment wrapText="1"/>
    </xf>
    <xf numFmtId="6" fontId="14" fillId="0" borderId="12" xfId="0" applyNumberFormat="1" applyFont="1" applyBorder="1" applyAlignment="1">
      <alignment wrapText="1"/>
    </xf>
    <xf numFmtId="0" fontId="0" fillId="0" borderId="28" xfId="0" applyBorder="1" applyAlignment="1">
      <alignment wrapText="1"/>
    </xf>
    <xf numFmtId="0" fontId="16" fillId="0" borderId="0" xfId="0" applyFont="1" applyAlignment="1">
      <alignment wrapText="1"/>
    </xf>
    <xf numFmtId="0" fontId="14" fillId="0" borderId="0" xfId="0" applyFont="1" applyAlignment="1">
      <alignment wrapText="1"/>
    </xf>
    <xf numFmtId="44" fontId="14" fillId="0" borderId="12" xfId="1" applyFont="1" applyFill="1" applyBorder="1" applyAlignment="1">
      <alignment wrapText="1"/>
    </xf>
    <xf numFmtId="6" fontId="16" fillId="0" borderId="12" xfId="0" applyNumberFormat="1" applyFont="1" applyBorder="1" applyAlignment="1">
      <alignment wrapText="1"/>
    </xf>
    <xf numFmtId="0" fontId="12" fillId="0" borderId="28" xfId="0" applyFont="1" applyBorder="1" applyAlignment="1">
      <alignment wrapText="1"/>
    </xf>
    <xf numFmtId="0" fontId="12" fillId="0" borderId="12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6" fillId="0" borderId="12" xfId="0" applyFont="1" applyBorder="1" applyAlignment="1">
      <alignment wrapText="1"/>
    </xf>
    <xf numFmtId="4" fontId="0" fillId="0" borderId="5" xfId="0" applyNumberFormat="1" applyBorder="1" applyAlignment="1">
      <alignment horizontal="left"/>
    </xf>
    <xf numFmtId="44" fontId="14" fillId="0" borderId="32" xfId="1" applyFont="1" applyFill="1" applyBorder="1" applyAlignment="1">
      <alignment wrapText="1"/>
    </xf>
    <xf numFmtId="0" fontId="0" fillId="0" borderId="29" xfId="0" applyBorder="1" applyAlignment="1">
      <alignment wrapText="1"/>
    </xf>
    <xf numFmtId="0" fontId="1" fillId="0" borderId="17" xfId="0" applyFont="1" applyBorder="1"/>
    <xf numFmtId="0" fontId="1" fillId="0" borderId="18" xfId="0" applyFont="1" applyBorder="1"/>
    <xf numFmtId="0" fontId="17" fillId="0" borderId="20" xfId="0" applyFont="1" applyBorder="1" applyAlignment="1">
      <alignment wrapText="1"/>
    </xf>
    <xf numFmtId="0" fontId="17" fillId="2" borderId="5" xfId="0" applyFont="1" applyFill="1" applyBorder="1" applyAlignment="1">
      <alignment wrapText="1"/>
    </xf>
    <xf numFmtId="44" fontId="18" fillId="0" borderId="12" xfId="1" applyFont="1" applyBorder="1" applyAlignment="1">
      <alignment wrapText="1"/>
    </xf>
    <xf numFmtId="0" fontId="18" fillId="0" borderId="10" xfId="0" applyFont="1" applyBorder="1" applyAlignment="1">
      <alignment wrapText="1"/>
    </xf>
    <xf numFmtId="0" fontId="18" fillId="0" borderId="17" xfId="0" applyFont="1" applyBorder="1"/>
    <xf numFmtId="0" fontId="18" fillId="2" borderId="5" xfId="0" applyFont="1" applyFill="1" applyBorder="1" applyAlignment="1">
      <alignment wrapText="1"/>
    </xf>
    <xf numFmtId="0" fontId="18" fillId="2" borderId="5" xfId="0" applyFont="1" applyFill="1" applyBorder="1" applyAlignment="1">
      <alignment horizontal="left" wrapText="1"/>
    </xf>
    <xf numFmtId="6" fontId="18" fillId="2" borderId="5" xfId="0" applyNumberFormat="1" applyFont="1" applyFill="1" applyBorder="1" applyAlignment="1">
      <alignment wrapText="1"/>
    </xf>
    <xf numFmtId="0" fontId="18" fillId="2" borderId="18" xfId="0" applyFont="1" applyFill="1" applyBorder="1" applyAlignment="1">
      <alignment wrapText="1"/>
    </xf>
    <xf numFmtId="0" fontId="18" fillId="0" borderId="17" xfId="0" applyFont="1" applyBorder="1" applyAlignment="1">
      <alignment wrapText="1"/>
    </xf>
    <xf numFmtId="0" fontId="18" fillId="0" borderId="18" xfId="0" applyFont="1" applyBorder="1" applyAlignment="1">
      <alignment wrapText="1"/>
    </xf>
    <xf numFmtId="0" fontId="18" fillId="2" borderId="17" xfId="0" applyFont="1" applyFill="1" applyBorder="1" applyAlignment="1">
      <alignment wrapText="1"/>
    </xf>
    <xf numFmtId="0" fontId="18" fillId="2" borderId="10" xfId="0" applyFont="1" applyFill="1" applyBorder="1" applyAlignment="1">
      <alignment wrapText="1"/>
    </xf>
    <xf numFmtId="0" fontId="18" fillId="2" borderId="28" xfId="0" applyFont="1" applyFill="1" applyBorder="1" applyAlignment="1">
      <alignment wrapText="1"/>
    </xf>
    <xf numFmtId="0" fontId="18" fillId="2" borderId="12" xfId="0" applyFont="1" applyFill="1" applyBorder="1" applyAlignment="1">
      <alignment wrapText="1"/>
    </xf>
    <xf numFmtId="0" fontId="18" fillId="0" borderId="12" xfId="0" applyFont="1" applyBorder="1" applyAlignment="1">
      <alignment wrapText="1"/>
    </xf>
    <xf numFmtId="0" fontId="18" fillId="0" borderId="0" xfId="0" applyFont="1" applyAlignment="1">
      <alignment wrapText="1"/>
    </xf>
    <xf numFmtId="0" fontId="14" fillId="0" borderId="17" xfId="0" applyFont="1" applyBorder="1" applyAlignment="1">
      <alignment wrapText="1"/>
    </xf>
    <xf numFmtId="0" fontId="14" fillId="2" borderId="5" xfId="0" applyFont="1" applyFill="1" applyBorder="1" applyAlignment="1">
      <alignment horizontal="left" wrapText="1"/>
    </xf>
    <xf numFmtId="0" fontId="14" fillId="2" borderId="18" xfId="0" applyFont="1" applyFill="1" applyBorder="1" applyAlignment="1">
      <alignment wrapText="1"/>
    </xf>
    <xf numFmtId="0" fontId="14" fillId="0" borderId="18" xfId="0" applyFont="1" applyBorder="1" applyAlignment="1">
      <alignment wrapText="1"/>
    </xf>
    <xf numFmtId="0" fontId="14" fillId="2" borderId="17" xfId="0" applyFont="1" applyFill="1" applyBorder="1" applyAlignment="1">
      <alignment wrapText="1"/>
    </xf>
    <xf numFmtId="0" fontId="14" fillId="2" borderId="10" xfId="0" applyFont="1" applyFill="1" applyBorder="1" applyAlignment="1">
      <alignment wrapText="1"/>
    </xf>
    <xf numFmtId="0" fontId="14" fillId="2" borderId="28" xfId="0" applyFont="1" applyFill="1" applyBorder="1" applyAlignment="1">
      <alignment wrapText="1"/>
    </xf>
    <xf numFmtId="0" fontId="14" fillId="2" borderId="12" xfId="0" applyFont="1" applyFill="1" applyBorder="1" applyAlignment="1">
      <alignment wrapText="1"/>
    </xf>
    <xf numFmtId="0" fontId="14" fillId="0" borderId="12" xfId="0" applyFont="1" applyBorder="1" applyAlignment="1">
      <alignment wrapText="1"/>
    </xf>
    <xf numFmtId="0" fontId="14" fillId="0" borderId="10" xfId="0" applyFont="1" applyBorder="1" applyAlignment="1">
      <alignment wrapText="1"/>
    </xf>
    <xf numFmtId="0" fontId="0" fillId="0" borderId="0" xfId="0"/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6" fillId="4" borderId="12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3" borderId="34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7" borderId="1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8" borderId="23" xfId="0" applyFont="1" applyFill="1" applyBorder="1" applyAlignment="1">
      <alignment horizontal="center"/>
    </xf>
    <xf numFmtId="0" fontId="7" fillId="8" borderId="24" xfId="0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/>
    </xf>
    <xf numFmtId="0" fontId="7" fillId="8" borderId="36" xfId="0" applyFont="1" applyFill="1" applyBorder="1" applyAlignment="1">
      <alignment horizontal="center"/>
    </xf>
    <xf numFmtId="0" fontId="7" fillId="8" borderId="16" xfId="0" applyFont="1" applyFill="1" applyBorder="1" applyAlignment="1">
      <alignment horizontal="center"/>
    </xf>
    <xf numFmtId="0" fontId="7" fillId="8" borderId="2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/>
    </xf>
    <xf numFmtId="44" fontId="13" fillId="14" borderId="26" xfId="0" applyNumberFormat="1" applyFont="1" applyFill="1" applyBorder="1" applyAlignment="1">
      <alignment horizontal="center" vertical="center"/>
    </xf>
    <xf numFmtId="0" fontId="13" fillId="14" borderId="26" xfId="0" applyFont="1" applyFill="1" applyBorder="1" applyAlignment="1">
      <alignment horizontal="center" vertical="center"/>
    </xf>
    <xf numFmtId="0" fontId="13" fillId="14" borderId="27" xfId="0" applyFont="1" applyFill="1" applyBorder="1" applyAlignment="1">
      <alignment horizontal="center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3"/>
  <sheetViews>
    <sheetView zoomScale="60" zoomScaleNormal="60" workbookViewId="0">
      <selection activeCell="G8" sqref="G8"/>
    </sheetView>
  </sheetViews>
  <sheetFormatPr defaultColWidth="8.85546875" defaultRowHeight="12.75" x14ac:dyDescent="0.2"/>
  <cols>
    <col min="1" max="1" width="18.28515625" style="2" customWidth="1"/>
    <col min="2" max="2" width="21.28515625" style="2" bestFit="1" customWidth="1"/>
    <col min="3" max="3" width="31.7109375" style="2" bestFit="1" customWidth="1"/>
    <col min="4" max="4" width="26.5703125" style="2" customWidth="1"/>
    <col min="5" max="5" width="21.140625" style="2" bestFit="1" customWidth="1"/>
    <col min="6" max="6" width="27.7109375" style="2" customWidth="1"/>
    <col min="7" max="7" width="167.85546875" style="2" bestFit="1" customWidth="1"/>
    <col min="8" max="8" width="8.85546875" style="2"/>
    <col min="9" max="9" width="12.7109375" style="2" bestFit="1" customWidth="1"/>
    <col min="10" max="10" width="10.42578125" style="2" bestFit="1" customWidth="1"/>
    <col min="11" max="16384" width="8.85546875" style="2"/>
  </cols>
  <sheetData>
    <row r="1" spans="1:22" ht="13.5" thickBot="1" x14ac:dyDescent="0.25">
      <c r="A1" s="192" t="s">
        <v>300</v>
      </c>
      <c r="B1" s="193"/>
      <c r="C1" s="194"/>
      <c r="D1" s="1"/>
      <c r="E1" s="1"/>
    </row>
    <row r="2" spans="1:22" x14ac:dyDescent="0.2">
      <c r="A2" s="3" t="s">
        <v>0</v>
      </c>
      <c r="B2" s="4" t="s">
        <v>1</v>
      </c>
      <c r="C2" s="1"/>
      <c r="D2" s="1"/>
      <c r="E2" s="1"/>
    </row>
    <row r="3" spans="1:22" ht="90" x14ac:dyDescent="0.25">
      <c r="A3" s="5" t="s">
        <v>2</v>
      </c>
      <c r="B3" s="6" t="s">
        <v>30</v>
      </c>
      <c r="C3" s="15" t="s">
        <v>31</v>
      </c>
      <c r="D3" s="1"/>
      <c r="E3" s="1"/>
      <c r="G3"/>
      <c r="H3"/>
      <c r="I3"/>
      <c r="J3"/>
      <c r="K3"/>
      <c r="L3"/>
      <c r="M3"/>
      <c r="N3"/>
      <c r="O3"/>
      <c r="P3"/>
      <c r="Q3"/>
      <c r="R3"/>
    </row>
    <row r="4" spans="1:22" ht="15" x14ac:dyDescent="0.25">
      <c r="A4" s="5" t="s">
        <v>3</v>
      </c>
      <c r="B4" s="6" t="s">
        <v>1</v>
      </c>
      <c r="C4" s="1"/>
      <c r="D4" s="1"/>
      <c r="E4" s="1"/>
      <c r="G4"/>
      <c r="H4"/>
      <c r="I4"/>
      <c r="J4"/>
      <c r="K4"/>
      <c r="L4"/>
      <c r="M4"/>
      <c r="N4"/>
      <c r="O4"/>
      <c r="P4"/>
      <c r="Q4"/>
      <c r="R4"/>
    </row>
    <row r="5" spans="1:22" ht="15" x14ac:dyDescent="0.25">
      <c r="G5"/>
      <c r="H5"/>
      <c r="I5"/>
      <c r="J5"/>
      <c r="K5"/>
      <c r="L5"/>
      <c r="M5"/>
      <c r="N5"/>
      <c r="O5"/>
      <c r="P5"/>
      <c r="Q5"/>
      <c r="R5"/>
    </row>
    <row r="6" spans="1:22" ht="15" x14ac:dyDescent="0.25">
      <c r="A6" s="195" t="s">
        <v>4</v>
      </c>
      <c r="B6" s="195"/>
      <c r="C6" s="195"/>
      <c r="D6" s="195"/>
      <c r="E6" s="195"/>
      <c r="F6" s="16" t="s">
        <v>13</v>
      </c>
      <c r="G6"/>
      <c r="H6"/>
      <c r="I6"/>
      <c r="J6"/>
      <c r="K6"/>
      <c r="L6"/>
      <c r="M6"/>
      <c r="N6"/>
      <c r="O6"/>
      <c r="P6"/>
      <c r="Q6"/>
      <c r="R6"/>
    </row>
    <row r="7" spans="1:22" ht="51" x14ac:dyDescent="0.25">
      <c r="A7" s="196" t="s">
        <v>5</v>
      </c>
      <c r="B7" s="196" t="s">
        <v>6</v>
      </c>
      <c r="C7" s="196" t="s">
        <v>7</v>
      </c>
      <c r="D7" s="18" t="s">
        <v>8</v>
      </c>
      <c r="E7" s="18" t="s">
        <v>34</v>
      </c>
      <c r="F7" s="16" t="s">
        <v>298</v>
      </c>
      <c r="G7"/>
      <c r="H7"/>
      <c r="I7"/>
      <c r="J7"/>
      <c r="K7"/>
      <c r="L7"/>
      <c r="M7"/>
      <c r="N7"/>
      <c r="O7"/>
      <c r="P7"/>
      <c r="Q7"/>
      <c r="R7"/>
    </row>
    <row r="8" spans="1:22" ht="38.25" x14ac:dyDescent="0.25">
      <c r="A8" s="196"/>
      <c r="B8" s="196"/>
      <c r="C8" s="196"/>
      <c r="D8" s="18" t="s">
        <v>9</v>
      </c>
      <c r="E8" s="18" t="s">
        <v>10</v>
      </c>
      <c r="F8" s="16" t="s">
        <v>10</v>
      </c>
      <c r="G8"/>
      <c r="H8"/>
      <c r="I8"/>
      <c r="J8"/>
      <c r="K8"/>
      <c r="L8"/>
      <c r="M8"/>
      <c r="N8"/>
      <c r="O8"/>
      <c r="P8"/>
      <c r="Q8"/>
      <c r="R8"/>
    </row>
    <row r="9" spans="1:22" ht="26.25" x14ac:dyDescent="0.25">
      <c r="A9" s="37">
        <v>1</v>
      </c>
      <c r="B9" s="38" t="s">
        <v>294</v>
      </c>
      <c r="C9" s="38" t="s">
        <v>50</v>
      </c>
      <c r="D9" s="39">
        <v>1222000</v>
      </c>
      <c r="E9" s="39">
        <v>58961</v>
      </c>
      <c r="F9" s="141">
        <v>15300</v>
      </c>
      <c r="G9"/>
      <c r="H9"/>
      <c r="I9"/>
      <c r="J9"/>
      <c r="K9"/>
      <c r="L9"/>
      <c r="M9"/>
      <c r="N9"/>
      <c r="O9"/>
      <c r="P9"/>
      <c r="Q9"/>
      <c r="R9"/>
    </row>
    <row r="10" spans="1:22" ht="15" x14ac:dyDescent="0.25">
      <c r="A10" s="40">
        <v>2</v>
      </c>
      <c r="B10" s="40" t="s">
        <v>32</v>
      </c>
      <c r="C10" s="40" t="s">
        <v>33</v>
      </c>
      <c r="D10" s="42">
        <v>166242.99</v>
      </c>
      <c r="E10" s="43">
        <v>25000</v>
      </c>
      <c r="F10" s="142">
        <v>15000</v>
      </c>
      <c r="G10"/>
      <c r="H10" s="187"/>
      <c r="I10" s="187"/>
      <c r="J10" s="187"/>
      <c r="K10" s="187"/>
      <c r="L10" s="187"/>
      <c r="M10" s="187"/>
      <c r="N10"/>
      <c r="O10"/>
      <c r="P10"/>
      <c r="Q10"/>
      <c r="R10"/>
    </row>
    <row r="11" spans="1:22" ht="15" x14ac:dyDescent="0.25">
      <c r="A11" s="40">
        <v>3</v>
      </c>
      <c r="B11" s="40" t="s">
        <v>39</v>
      </c>
      <c r="C11" s="40" t="s">
        <v>40</v>
      </c>
      <c r="D11" s="41">
        <v>150000</v>
      </c>
      <c r="E11" s="41">
        <v>30000</v>
      </c>
      <c r="F11" s="141">
        <v>9000</v>
      </c>
      <c r="G11"/>
      <c r="H11"/>
      <c r="I11"/>
      <c r="J11"/>
      <c r="K11"/>
      <c r="L11"/>
      <c r="M11"/>
      <c r="N11"/>
      <c r="O11"/>
      <c r="P11"/>
      <c r="Q11"/>
      <c r="R11"/>
    </row>
    <row r="12" spans="1:22" ht="15" x14ac:dyDescent="0.25">
      <c r="A12" s="40">
        <v>4</v>
      </c>
      <c r="B12" s="40" t="s">
        <v>41</v>
      </c>
      <c r="C12" s="40" t="s">
        <v>42</v>
      </c>
      <c r="D12" s="41">
        <v>120000</v>
      </c>
      <c r="E12" s="41">
        <v>19000</v>
      </c>
      <c r="F12" s="141">
        <v>10000</v>
      </c>
      <c r="G12"/>
      <c r="H12"/>
      <c r="I12"/>
      <c r="J12"/>
      <c r="K12"/>
      <c r="L12"/>
      <c r="M12"/>
      <c r="N12"/>
      <c r="O12"/>
      <c r="P12"/>
      <c r="Q12"/>
      <c r="R12"/>
    </row>
    <row r="13" spans="1:22" ht="15" x14ac:dyDescent="0.25">
      <c r="A13" s="40">
        <v>5</v>
      </c>
      <c r="B13" s="40" t="s">
        <v>43</v>
      </c>
      <c r="C13" s="40" t="s">
        <v>44</v>
      </c>
      <c r="D13" s="41">
        <v>220000</v>
      </c>
      <c r="E13" s="41">
        <v>30000</v>
      </c>
      <c r="F13" s="141">
        <v>9000</v>
      </c>
      <c r="G13"/>
      <c r="H13"/>
      <c r="I13"/>
      <c r="J13"/>
      <c r="K13"/>
      <c r="L13"/>
      <c r="M13"/>
      <c r="N13"/>
      <c r="O13"/>
      <c r="P13"/>
      <c r="Q13"/>
      <c r="R13"/>
    </row>
    <row r="14" spans="1:22" ht="15" x14ac:dyDescent="0.25">
      <c r="A14" s="40">
        <v>6</v>
      </c>
      <c r="B14" s="40" t="s">
        <v>45</v>
      </c>
      <c r="C14" s="40" t="s">
        <v>46</v>
      </c>
      <c r="D14" s="41">
        <v>150000</v>
      </c>
      <c r="E14" s="41">
        <v>20000</v>
      </c>
      <c r="F14" s="141">
        <v>9000</v>
      </c>
      <c r="G14"/>
      <c r="H14"/>
      <c r="I14"/>
      <c r="J14"/>
      <c r="K14"/>
      <c r="L14"/>
      <c r="M14"/>
      <c r="N14"/>
      <c r="O14"/>
      <c r="P14"/>
      <c r="Q14"/>
      <c r="R14"/>
    </row>
    <row r="15" spans="1:22" ht="51.75" x14ac:dyDescent="0.25">
      <c r="A15" s="40">
        <v>8</v>
      </c>
      <c r="B15" s="38" t="s">
        <v>295</v>
      </c>
      <c r="C15" s="38" t="s">
        <v>48</v>
      </c>
      <c r="D15" s="41">
        <v>40000</v>
      </c>
      <c r="E15" s="41">
        <v>5000</v>
      </c>
      <c r="F15" s="141">
        <v>3000</v>
      </c>
      <c r="G15"/>
      <c r="H15"/>
      <c r="I15"/>
      <c r="J15"/>
      <c r="K15"/>
      <c r="L15"/>
      <c r="M15"/>
      <c r="N15"/>
      <c r="O15"/>
      <c r="P15"/>
      <c r="Q15"/>
      <c r="R15"/>
    </row>
    <row r="16" spans="1:22" ht="15" x14ac:dyDescent="0.25">
      <c r="A16" s="40">
        <v>9</v>
      </c>
      <c r="B16" s="40" t="s">
        <v>52</v>
      </c>
      <c r="C16" s="40" t="s">
        <v>51</v>
      </c>
      <c r="D16" s="41">
        <v>470000</v>
      </c>
      <c r="E16" s="41">
        <v>25000</v>
      </c>
      <c r="F16" s="141">
        <v>10000</v>
      </c>
      <c r="G16"/>
      <c r="H16"/>
      <c r="I16"/>
      <c r="J16"/>
      <c r="K16"/>
      <c r="L16"/>
      <c r="M16"/>
      <c r="N16"/>
      <c r="O16"/>
      <c r="P16"/>
      <c r="Q16"/>
      <c r="R16"/>
      <c r="S16" s="17"/>
      <c r="T16" s="17"/>
      <c r="U16" s="17"/>
      <c r="V16" s="17"/>
    </row>
    <row r="17" spans="1:18" ht="15" x14ac:dyDescent="0.25">
      <c r="A17" s="40">
        <v>10</v>
      </c>
      <c r="B17" s="40" t="s">
        <v>296</v>
      </c>
      <c r="C17" s="40" t="s">
        <v>297</v>
      </c>
      <c r="D17" s="41"/>
      <c r="E17" s="41">
        <v>10000</v>
      </c>
      <c r="F17" s="141">
        <v>10000</v>
      </c>
      <c r="G17"/>
      <c r="H17"/>
      <c r="I17"/>
      <c r="J17"/>
      <c r="K17"/>
      <c r="L17"/>
      <c r="M17"/>
      <c r="N17"/>
      <c r="O17"/>
      <c r="P17"/>
      <c r="Q17"/>
      <c r="R17"/>
    </row>
    <row r="18" spans="1:18" ht="15" x14ac:dyDescent="0.25">
      <c r="A18" s="7"/>
      <c r="B18" s="7"/>
      <c r="C18" s="8" t="s">
        <v>11</v>
      </c>
      <c r="D18" s="9">
        <f>SUM(D9:D17)</f>
        <v>2538242.9900000002</v>
      </c>
      <c r="E18" s="9">
        <f t="shared" ref="E18:F18" si="0">SUM(E9:E17)</f>
        <v>222961</v>
      </c>
      <c r="F18" s="9">
        <f t="shared" si="0"/>
        <v>90300</v>
      </c>
      <c r="G18"/>
      <c r="H18"/>
      <c r="I18"/>
      <c r="J18"/>
      <c r="K18"/>
      <c r="L18"/>
      <c r="M18"/>
      <c r="N18"/>
      <c r="O18"/>
      <c r="P18"/>
      <c r="Q18"/>
      <c r="R18"/>
    </row>
    <row r="19" spans="1:18" ht="15" x14ac:dyDescent="0.25">
      <c r="G19"/>
      <c r="H19"/>
      <c r="I19"/>
      <c r="J19"/>
      <c r="K19"/>
      <c r="L19"/>
      <c r="M19"/>
      <c r="N19"/>
      <c r="O19"/>
      <c r="P19"/>
      <c r="Q19"/>
      <c r="R19"/>
    </row>
    <row r="21" spans="1:18" x14ac:dyDescent="0.2">
      <c r="A21" s="197" t="s">
        <v>38</v>
      </c>
      <c r="B21" s="198"/>
      <c r="C21" s="198"/>
      <c r="D21" s="199"/>
      <c r="E21" s="10"/>
    </row>
    <row r="22" spans="1:18" x14ac:dyDescent="0.2">
      <c r="A22" s="11" t="s">
        <v>14</v>
      </c>
      <c r="B22" s="11" t="s">
        <v>15</v>
      </c>
      <c r="C22" s="11" t="s">
        <v>16</v>
      </c>
      <c r="D22" s="11" t="s">
        <v>12</v>
      </c>
      <c r="E22" s="10"/>
    </row>
    <row r="23" spans="1:18" ht="64.5" x14ac:dyDescent="0.25">
      <c r="A23" s="12" t="s">
        <v>36</v>
      </c>
      <c r="B23" s="12" t="s">
        <v>17</v>
      </c>
      <c r="C23" s="12" t="s">
        <v>35</v>
      </c>
      <c r="D23" s="13">
        <v>25000</v>
      </c>
      <c r="E23"/>
      <c r="F23"/>
    </row>
    <row r="24" spans="1:18" ht="64.5" x14ac:dyDescent="0.25">
      <c r="A24" s="12" t="s">
        <v>36</v>
      </c>
      <c r="B24" s="12" t="s">
        <v>18</v>
      </c>
      <c r="C24" s="12" t="s">
        <v>35</v>
      </c>
      <c r="D24" s="13">
        <v>30000</v>
      </c>
      <c r="E24"/>
      <c r="F24"/>
    </row>
    <row r="25" spans="1:18" ht="64.5" x14ac:dyDescent="0.25">
      <c r="A25" s="12" t="s">
        <v>36</v>
      </c>
      <c r="B25" s="12" t="s">
        <v>19</v>
      </c>
      <c r="C25" s="12" t="s">
        <v>35</v>
      </c>
      <c r="D25" s="13">
        <v>30000</v>
      </c>
      <c r="E25"/>
      <c r="F25"/>
    </row>
    <row r="26" spans="1:18" ht="64.5" x14ac:dyDescent="0.25">
      <c r="A26" s="12" t="s">
        <v>36</v>
      </c>
      <c r="B26" s="12" t="s">
        <v>20</v>
      </c>
      <c r="C26" s="12" t="s">
        <v>35</v>
      </c>
      <c r="D26" s="13">
        <v>5000</v>
      </c>
      <c r="E26"/>
      <c r="F26"/>
    </row>
    <row r="27" spans="1:18" ht="64.5" x14ac:dyDescent="0.25">
      <c r="A27" s="12" t="s">
        <v>36</v>
      </c>
      <c r="B27" s="12" t="s">
        <v>21</v>
      </c>
      <c r="C27" s="12" t="s">
        <v>35</v>
      </c>
      <c r="D27" s="13">
        <v>5000</v>
      </c>
      <c r="E27"/>
      <c r="F27"/>
      <c r="G27"/>
    </row>
    <row r="28" spans="1:18" ht="15" x14ac:dyDescent="0.25">
      <c r="A28" s="188" t="s">
        <v>22</v>
      </c>
      <c r="B28" s="189"/>
      <c r="C28" s="189"/>
      <c r="D28" s="190"/>
      <c r="E28"/>
      <c r="F28"/>
      <c r="G28"/>
    </row>
    <row r="29" spans="1:18" ht="39" x14ac:dyDescent="0.25">
      <c r="A29" s="12" t="s">
        <v>23</v>
      </c>
      <c r="B29" s="12" t="s">
        <v>24</v>
      </c>
      <c r="C29" s="12" t="s">
        <v>35</v>
      </c>
      <c r="D29" s="13">
        <v>5000</v>
      </c>
      <c r="E29"/>
      <c r="F29"/>
      <c r="G29"/>
    </row>
    <row r="30" spans="1:18" ht="64.5" x14ac:dyDescent="0.25">
      <c r="A30" s="12" t="s">
        <v>37</v>
      </c>
      <c r="B30" s="12" t="s">
        <v>24</v>
      </c>
      <c r="C30" s="12" t="s">
        <v>35</v>
      </c>
      <c r="D30" s="13">
        <v>10000</v>
      </c>
      <c r="E30"/>
      <c r="F30"/>
      <c r="G30"/>
    </row>
    <row r="31" spans="1:18" ht="51.75" x14ac:dyDescent="0.25">
      <c r="A31" s="12" t="s">
        <v>25</v>
      </c>
      <c r="B31" s="12" t="s">
        <v>26</v>
      </c>
      <c r="C31" s="12" t="s">
        <v>35</v>
      </c>
      <c r="D31" s="13">
        <v>7000</v>
      </c>
      <c r="E31"/>
      <c r="F31"/>
      <c r="G31"/>
    </row>
    <row r="32" spans="1:18" ht="15" x14ac:dyDescent="0.25">
      <c r="A32" s="191" t="s">
        <v>27</v>
      </c>
      <c r="B32" s="191"/>
      <c r="C32" s="191"/>
      <c r="D32" s="191"/>
      <c r="E32"/>
      <c r="F32"/>
      <c r="G32"/>
    </row>
    <row r="33" spans="1:7" ht="128.25" x14ac:dyDescent="0.25">
      <c r="A33" s="12" t="s">
        <v>28</v>
      </c>
      <c r="B33" s="12" t="s">
        <v>29</v>
      </c>
      <c r="C33" s="12" t="s">
        <v>35</v>
      </c>
      <c r="D33" s="14">
        <v>5000</v>
      </c>
      <c r="E33"/>
      <c r="F33"/>
      <c r="G33"/>
    </row>
  </sheetData>
  <mergeCells count="9">
    <mergeCell ref="H10:M10"/>
    <mergeCell ref="A28:D28"/>
    <mergeCell ref="A32:D32"/>
    <mergeCell ref="A1:C1"/>
    <mergeCell ref="A6:E6"/>
    <mergeCell ref="A7:A8"/>
    <mergeCell ref="B7:B8"/>
    <mergeCell ref="C7:C8"/>
    <mergeCell ref="A21:D21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57"/>
  <sheetViews>
    <sheetView tabSelected="1" topLeftCell="A10" zoomScale="70" zoomScaleNormal="70" workbookViewId="0">
      <selection activeCell="A10" sqref="A10"/>
    </sheetView>
  </sheetViews>
  <sheetFormatPr defaultRowHeight="15" x14ac:dyDescent="0.25"/>
  <cols>
    <col min="2" max="2" width="35.140625" bestFit="1" customWidth="1"/>
    <col min="3" max="3" width="34.140625" customWidth="1"/>
    <col min="4" max="4" width="39.5703125" customWidth="1"/>
    <col min="5" max="5" width="12.5703125" bestFit="1" customWidth="1"/>
    <col min="6" max="6" width="23.85546875" bestFit="1" customWidth="1"/>
    <col min="7" max="7" width="13.5703125" customWidth="1"/>
    <col min="8" max="8" width="41.7109375" customWidth="1"/>
    <col min="9" max="10" width="8.85546875" customWidth="1"/>
    <col min="11" max="11" width="9.7109375" customWidth="1"/>
    <col min="12" max="13" width="8.85546875" customWidth="1"/>
    <col min="14" max="14" width="13.85546875" customWidth="1"/>
    <col min="15" max="16" width="8.85546875" customWidth="1"/>
    <col min="17" max="17" width="18.7109375" customWidth="1"/>
    <col min="18" max="18" width="13.85546875" customWidth="1"/>
    <col min="19" max="23" width="13.7109375" customWidth="1"/>
    <col min="24" max="24" width="17.140625" customWidth="1"/>
    <col min="25" max="25" width="35.28515625" customWidth="1"/>
    <col min="26" max="26" width="11.7109375" customWidth="1"/>
    <col min="27" max="27" width="25.28515625" customWidth="1"/>
    <col min="28" max="28" width="30" customWidth="1"/>
  </cols>
  <sheetData>
    <row r="1" spans="1:28" ht="15.75" thickBot="1" x14ac:dyDescent="0.3">
      <c r="A1" s="44" t="s">
        <v>299</v>
      </c>
    </row>
    <row r="2" spans="1:28" ht="15.75" thickBot="1" x14ac:dyDescent="0.3">
      <c r="A2" s="19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8" ht="15.75" thickBot="1" x14ac:dyDescent="0.3">
      <c r="A3" s="200" t="s">
        <v>54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5" t="s">
        <v>55</v>
      </c>
      <c r="M3" s="206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6"/>
      <c r="Y3" s="206"/>
      <c r="Z3" s="206"/>
      <c r="AA3" s="208"/>
    </row>
    <row r="4" spans="1:28" ht="15.75" thickBot="1" x14ac:dyDescent="0.3">
      <c r="A4" s="202"/>
      <c r="B4" s="203"/>
      <c r="C4" s="203"/>
      <c r="D4" s="203"/>
      <c r="E4" s="203"/>
      <c r="F4" s="203"/>
      <c r="G4" s="203"/>
      <c r="H4" s="203"/>
      <c r="I4" s="203"/>
      <c r="J4" s="203"/>
      <c r="K4" s="204"/>
      <c r="L4" s="209" t="s">
        <v>56</v>
      </c>
      <c r="M4" s="210"/>
      <c r="N4" s="211" t="s">
        <v>57</v>
      </c>
      <c r="O4" s="212"/>
      <c r="P4" s="212"/>
      <c r="Q4" s="213"/>
      <c r="R4" s="21" t="s">
        <v>315</v>
      </c>
      <c r="S4" s="212" t="s">
        <v>58</v>
      </c>
      <c r="T4" s="212"/>
      <c r="U4" s="212"/>
      <c r="V4" s="212"/>
      <c r="W4" s="214"/>
      <c r="X4" s="215" t="s">
        <v>59</v>
      </c>
      <c r="Y4" s="216"/>
      <c r="Z4" s="209" t="s">
        <v>60</v>
      </c>
      <c r="AA4" s="210"/>
    </row>
    <row r="5" spans="1:28" ht="120.75" thickBot="1" x14ac:dyDescent="0.3">
      <c r="A5" s="104" t="s">
        <v>5</v>
      </c>
      <c r="B5" s="105" t="s">
        <v>61</v>
      </c>
      <c r="C5" s="105" t="s">
        <v>62</v>
      </c>
      <c r="D5" s="105" t="s">
        <v>63</v>
      </c>
      <c r="E5" s="105" t="s">
        <v>64</v>
      </c>
      <c r="F5" s="105" t="s">
        <v>65</v>
      </c>
      <c r="G5" s="105" t="s">
        <v>66</v>
      </c>
      <c r="H5" s="106" t="s">
        <v>67</v>
      </c>
      <c r="I5" s="105" t="s">
        <v>68</v>
      </c>
      <c r="J5" s="105" t="s">
        <v>69</v>
      </c>
      <c r="K5" s="107" t="s">
        <v>70</v>
      </c>
      <c r="L5" s="22" t="s">
        <v>71</v>
      </c>
      <c r="M5" s="108" t="s">
        <v>72</v>
      </c>
      <c r="N5" s="109" t="s">
        <v>73</v>
      </c>
      <c r="O5" s="110" t="s">
        <v>74</v>
      </c>
      <c r="P5" s="110" t="s">
        <v>75</v>
      </c>
      <c r="Q5" s="111" t="s">
        <v>293</v>
      </c>
      <c r="R5" s="118" t="s">
        <v>76</v>
      </c>
      <c r="S5" s="117" t="s">
        <v>77</v>
      </c>
      <c r="T5" s="114" t="s">
        <v>78</v>
      </c>
      <c r="U5" s="114" t="s">
        <v>79</v>
      </c>
      <c r="V5" s="115" t="s">
        <v>80</v>
      </c>
      <c r="W5" s="116" t="s">
        <v>81</v>
      </c>
      <c r="X5" s="112" t="s">
        <v>82</v>
      </c>
      <c r="Y5" s="129" t="s">
        <v>83</v>
      </c>
      <c r="Z5" s="130" t="s">
        <v>84</v>
      </c>
      <c r="AA5" s="131" t="s">
        <v>85</v>
      </c>
      <c r="AB5" s="133"/>
    </row>
    <row r="6" spans="1:28" s="27" customFormat="1" ht="30" x14ac:dyDescent="0.25">
      <c r="A6" s="30">
        <v>1</v>
      </c>
      <c r="B6" s="32" t="s">
        <v>47</v>
      </c>
      <c r="C6" s="32" t="s">
        <v>86</v>
      </c>
      <c r="D6" s="32" t="s">
        <v>87</v>
      </c>
      <c r="E6" s="32" t="s">
        <v>88</v>
      </c>
      <c r="F6" s="100" t="s">
        <v>89</v>
      </c>
      <c r="G6" s="32">
        <v>2009</v>
      </c>
      <c r="H6" s="101" t="s">
        <v>90</v>
      </c>
      <c r="I6" s="34">
        <v>98</v>
      </c>
      <c r="J6" s="34">
        <v>2488</v>
      </c>
      <c r="K6" s="102">
        <v>5</v>
      </c>
      <c r="L6" s="30">
        <v>3</v>
      </c>
      <c r="M6" s="33">
        <v>3</v>
      </c>
      <c r="N6" s="30" t="s">
        <v>91</v>
      </c>
      <c r="O6" s="32" t="s">
        <v>91</v>
      </c>
      <c r="P6" s="32" t="s">
        <v>91</v>
      </c>
      <c r="Q6" s="31" t="s">
        <v>92</v>
      </c>
      <c r="R6" s="119" t="s">
        <v>91</v>
      </c>
      <c r="S6" s="120" t="s">
        <v>92</v>
      </c>
      <c r="T6" s="35" t="s">
        <v>92</v>
      </c>
      <c r="U6" s="35" t="s">
        <v>92</v>
      </c>
      <c r="V6" s="35" t="s">
        <v>92</v>
      </c>
      <c r="W6" s="92" t="s">
        <v>92</v>
      </c>
      <c r="X6" s="103" t="s">
        <v>92</v>
      </c>
      <c r="Y6" s="31"/>
      <c r="Z6" s="132" t="s">
        <v>92</v>
      </c>
      <c r="AA6" s="132" t="s">
        <v>91</v>
      </c>
    </row>
    <row r="7" spans="1:28" s="27" customFormat="1" ht="30" x14ac:dyDescent="0.25">
      <c r="A7" s="23">
        <v>2</v>
      </c>
      <c r="B7" s="24" t="s">
        <v>47</v>
      </c>
      <c r="C7" s="24" t="s">
        <v>93</v>
      </c>
      <c r="D7" s="24" t="s">
        <v>94</v>
      </c>
      <c r="E7" s="24" t="s">
        <v>95</v>
      </c>
      <c r="F7" s="65" t="s">
        <v>96</v>
      </c>
      <c r="G7" s="24">
        <v>2008</v>
      </c>
      <c r="H7" s="24" t="s">
        <v>97</v>
      </c>
      <c r="I7" s="35">
        <v>130</v>
      </c>
      <c r="J7" s="35">
        <v>4249</v>
      </c>
      <c r="K7" s="92">
        <v>7</v>
      </c>
      <c r="L7" s="23">
        <v>1</v>
      </c>
      <c r="M7" s="25">
        <v>3</v>
      </c>
      <c r="N7" s="23" t="s">
        <v>91</v>
      </c>
      <c r="O7" s="24" t="s">
        <v>91</v>
      </c>
      <c r="P7" s="24" t="s">
        <v>91</v>
      </c>
      <c r="Q7" s="160" t="s">
        <v>92</v>
      </c>
      <c r="R7" s="119" t="s">
        <v>91</v>
      </c>
      <c r="S7" s="120" t="s">
        <v>91</v>
      </c>
      <c r="T7" s="35" t="s">
        <v>92</v>
      </c>
      <c r="U7" s="35" t="s">
        <v>92</v>
      </c>
      <c r="V7" s="35" t="s">
        <v>92</v>
      </c>
      <c r="W7" s="92" t="s">
        <v>91</v>
      </c>
      <c r="X7" s="113">
        <v>160000</v>
      </c>
      <c r="Y7" s="26" t="s">
        <v>98</v>
      </c>
      <c r="Z7" s="119" t="s">
        <v>92</v>
      </c>
      <c r="AA7" s="119" t="s">
        <v>91</v>
      </c>
    </row>
    <row r="8" spans="1:28" ht="30" x14ac:dyDescent="0.25">
      <c r="A8" s="98">
        <v>3</v>
      </c>
      <c r="B8" s="35" t="s">
        <v>47</v>
      </c>
      <c r="C8" s="35" t="s">
        <v>93</v>
      </c>
      <c r="D8" s="66" t="s">
        <v>99</v>
      </c>
      <c r="E8" s="66" t="s">
        <v>100</v>
      </c>
      <c r="F8" s="67" t="s">
        <v>101</v>
      </c>
      <c r="G8" s="66">
        <v>2023</v>
      </c>
      <c r="H8" s="155" t="s">
        <v>322</v>
      </c>
      <c r="I8" s="66">
        <v>150</v>
      </c>
      <c r="J8" s="66">
        <v>2755</v>
      </c>
      <c r="K8" s="88">
        <v>5</v>
      </c>
      <c r="L8" s="87">
        <v>3</v>
      </c>
      <c r="M8" s="88">
        <v>3</v>
      </c>
      <c r="N8" s="87" t="s">
        <v>91</v>
      </c>
      <c r="O8" s="66" t="s">
        <v>91</v>
      </c>
      <c r="P8" s="66" t="s">
        <v>91</v>
      </c>
      <c r="Q8" s="160" t="s">
        <v>92</v>
      </c>
      <c r="R8" s="121" t="s">
        <v>91</v>
      </c>
      <c r="S8" s="122" t="s">
        <v>91</v>
      </c>
      <c r="T8" s="66" t="s">
        <v>91</v>
      </c>
      <c r="U8" s="66" t="s">
        <v>92</v>
      </c>
      <c r="V8" s="66" t="s">
        <v>91</v>
      </c>
      <c r="W8" s="88" t="s">
        <v>91</v>
      </c>
      <c r="X8" s="134" t="s">
        <v>92</v>
      </c>
      <c r="Y8" s="85"/>
      <c r="Z8" s="121" t="s">
        <v>92</v>
      </c>
      <c r="AA8" s="121" t="s">
        <v>91</v>
      </c>
    </row>
    <row r="9" spans="1:28" s="27" customFormat="1" x14ac:dyDescent="0.25">
      <c r="A9" s="23">
        <v>4</v>
      </c>
      <c r="B9" s="35" t="s">
        <v>102</v>
      </c>
      <c r="C9" s="35" t="s">
        <v>86</v>
      </c>
      <c r="D9" s="35" t="s">
        <v>103</v>
      </c>
      <c r="E9" s="35" t="s">
        <v>104</v>
      </c>
      <c r="F9" s="68" t="s">
        <v>105</v>
      </c>
      <c r="G9" s="35">
        <v>1998</v>
      </c>
      <c r="H9" s="69" t="s">
        <v>106</v>
      </c>
      <c r="I9" s="35">
        <v>73</v>
      </c>
      <c r="J9" s="35">
        <v>2477</v>
      </c>
      <c r="K9" s="92">
        <v>7</v>
      </c>
      <c r="L9" s="23">
        <v>2</v>
      </c>
      <c r="M9" s="25">
        <v>3</v>
      </c>
      <c r="N9" s="91" t="s">
        <v>91</v>
      </c>
      <c r="O9" s="35" t="s">
        <v>91</v>
      </c>
      <c r="P9" s="35" t="s">
        <v>91</v>
      </c>
      <c r="Q9" s="85" t="s">
        <v>92</v>
      </c>
      <c r="R9" s="119" t="s">
        <v>91</v>
      </c>
      <c r="S9" s="120" t="s">
        <v>91</v>
      </c>
      <c r="T9" s="35" t="s">
        <v>92</v>
      </c>
      <c r="U9" s="35" t="s">
        <v>92</v>
      </c>
      <c r="V9" s="35" t="s">
        <v>92</v>
      </c>
      <c r="W9" s="92" t="s">
        <v>91</v>
      </c>
      <c r="X9" s="82" t="s">
        <v>92</v>
      </c>
      <c r="Y9" s="26"/>
      <c r="Z9" s="119" t="s">
        <v>92</v>
      </c>
      <c r="AA9" s="119" t="s">
        <v>91</v>
      </c>
    </row>
    <row r="10" spans="1:28" s="27" customFormat="1" x14ac:dyDescent="0.25">
      <c r="A10" s="23">
        <v>5</v>
      </c>
      <c r="B10" s="35" t="s">
        <v>102</v>
      </c>
      <c r="C10" s="35" t="s">
        <v>86</v>
      </c>
      <c r="D10" s="35" t="s">
        <v>107</v>
      </c>
      <c r="E10" s="35" t="s">
        <v>108</v>
      </c>
      <c r="F10" s="68" t="s">
        <v>109</v>
      </c>
      <c r="G10" s="35">
        <v>2008</v>
      </c>
      <c r="H10" s="35" t="s">
        <v>110</v>
      </c>
      <c r="I10" s="35">
        <v>84</v>
      </c>
      <c r="J10" s="35">
        <v>1995</v>
      </c>
      <c r="K10" s="92">
        <v>9</v>
      </c>
      <c r="L10" s="23">
        <v>3</v>
      </c>
      <c r="M10" s="25">
        <v>3</v>
      </c>
      <c r="N10" s="91" t="s">
        <v>91</v>
      </c>
      <c r="O10" s="35" t="s">
        <v>91</v>
      </c>
      <c r="P10" s="35" t="s">
        <v>91</v>
      </c>
      <c r="Q10" s="85" t="s">
        <v>92</v>
      </c>
      <c r="R10" s="119" t="s">
        <v>91</v>
      </c>
      <c r="S10" s="120" t="s">
        <v>91</v>
      </c>
      <c r="T10" s="35" t="s">
        <v>91</v>
      </c>
      <c r="U10" s="35" t="s">
        <v>92</v>
      </c>
      <c r="V10" s="35" t="s">
        <v>91</v>
      </c>
      <c r="W10" s="92" t="s">
        <v>91</v>
      </c>
      <c r="X10" s="113" t="s">
        <v>92</v>
      </c>
      <c r="Y10" s="26"/>
      <c r="Z10" s="119" t="s">
        <v>92</v>
      </c>
      <c r="AA10" s="119" t="s">
        <v>91</v>
      </c>
    </row>
    <row r="11" spans="1:28" s="27" customFormat="1" ht="36" customHeight="1" x14ac:dyDescent="0.25">
      <c r="A11" s="98">
        <v>6</v>
      </c>
      <c r="B11" s="35" t="s">
        <v>102</v>
      </c>
      <c r="C11" s="35" t="s">
        <v>93</v>
      </c>
      <c r="D11" s="35" t="s">
        <v>111</v>
      </c>
      <c r="E11" s="35" t="s">
        <v>112</v>
      </c>
      <c r="F11" s="68" t="s">
        <v>113</v>
      </c>
      <c r="G11" s="35">
        <v>2010</v>
      </c>
      <c r="H11" s="70" t="s">
        <v>114</v>
      </c>
      <c r="I11" s="35">
        <v>107</v>
      </c>
      <c r="J11" s="35">
        <v>2998</v>
      </c>
      <c r="K11" s="92">
        <v>6</v>
      </c>
      <c r="L11" s="23">
        <v>1</v>
      </c>
      <c r="M11" s="25">
        <v>3</v>
      </c>
      <c r="N11" s="91" t="s">
        <v>91</v>
      </c>
      <c r="O11" s="35" t="s">
        <v>91</v>
      </c>
      <c r="P11" s="35" t="s">
        <v>91</v>
      </c>
      <c r="Q11" s="160" t="s">
        <v>92</v>
      </c>
      <c r="R11" s="119" t="s">
        <v>91</v>
      </c>
      <c r="S11" s="120" t="s">
        <v>91</v>
      </c>
      <c r="T11" s="35" t="s">
        <v>91</v>
      </c>
      <c r="U11" s="35" t="s">
        <v>92</v>
      </c>
      <c r="V11" s="35" t="s">
        <v>91</v>
      </c>
      <c r="W11" s="92" t="s">
        <v>91</v>
      </c>
      <c r="X11" s="120" t="s">
        <v>115</v>
      </c>
      <c r="Y11" s="85" t="s">
        <v>116</v>
      </c>
      <c r="Z11" s="119" t="s">
        <v>92</v>
      </c>
      <c r="AA11" s="119" t="s">
        <v>91</v>
      </c>
    </row>
    <row r="12" spans="1:28" s="27" customFormat="1" ht="30" x14ac:dyDescent="0.25">
      <c r="A12" s="23">
        <v>7</v>
      </c>
      <c r="B12" s="35" t="s">
        <v>102</v>
      </c>
      <c r="C12" s="35" t="s">
        <v>93</v>
      </c>
      <c r="D12" s="35" t="s">
        <v>117</v>
      </c>
      <c r="E12" s="35" t="s">
        <v>118</v>
      </c>
      <c r="F12" s="68" t="s">
        <v>119</v>
      </c>
      <c r="G12" s="35">
        <v>2018</v>
      </c>
      <c r="H12" s="35" t="s">
        <v>120</v>
      </c>
      <c r="I12" s="35">
        <v>118</v>
      </c>
      <c r="J12" s="35">
        <v>2198</v>
      </c>
      <c r="K12" s="92">
        <v>5</v>
      </c>
      <c r="L12" s="23">
        <v>3</v>
      </c>
      <c r="M12" s="25">
        <v>3</v>
      </c>
      <c r="N12" s="91" t="s">
        <v>91</v>
      </c>
      <c r="O12" s="35" t="s">
        <v>91</v>
      </c>
      <c r="P12" s="35" t="s">
        <v>91</v>
      </c>
      <c r="Q12" s="160" t="s">
        <v>92</v>
      </c>
      <c r="R12" s="119" t="s">
        <v>91</v>
      </c>
      <c r="S12" s="120" t="s">
        <v>91</v>
      </c>
      <c r="T12" s="35" t="s">
        <v>91</v>
      </c>
      <c r="U12" s="35" t="s">
        <v>92</v>
      </c>
      <c r="V12" s="35" t="s">
        <v>91</v>
      </c>
      <c r="W12" s="92" t="s">
        <v>91</v>
      </c>
      <c r="X12" s="136" t="s">
        <v>121</v>
      </c>
      <c r="Y12" s="85" t="s">
        <v>116</v>
      </c>
      <c r="Z12" s="119" t="s">
        <v>92</v>
      </c>
      <c r="AA12" s="119" t="s">
        <v>91</v>
      </c>
    </row>
    <row r="13" spans="1:28" s="148" customFormat="1" x14ac:dyDescent="0.25">
      <c r="A13" s="177">
        <v>8</v>
      </c>
      <c r="B13" s="80" t="s">
        <v>43</v>
      </c>
      <c r="C13" s="80" t="s">
        <v>86</v>
      </c>
      <c r="D13" s="80" t="s">
        <v>122</v>
      </c>
      <c r="E13" s="161" t="s">
        <v>324</v>
      </c>
      <c r="F13" s="178" t="s">
        <v>123</v>
      </c>
      <c r="G13" s="80">
        <v>2001</v>
      </c>
      <c r="H13" s="80" t="s">
        <v>124</v>
      </c>
      <c r="I13" s="80">
        <v>80</v>
      </c>
      <c r="J13" s="80">
        <v>2461</v>
      </c>
      <c r="K13" s="179">
        <v>9</v>
      </c>
      <c r="L13" s="177">
        <v>3</v>
      </c>
      <c r="M13" s="180">
        <v>3</v>
      </c>
      <c r="N13" s="181" t="s">
        <v>91</v>
      </c>
      <c r="O13" s="80" t="s">
        <v>91</v>
      </c>
      <c r="P13" s="80" t="s">
        <v>91</v>
      </c>
      <c r="Q13" s="182" t="s">
        <v>92</v>
      </c>
      <c r="R13" s="183" t="s">
        <v>91</v>
      </c>
      <c r="S13" s="184" t="s">
        <v>91</v>
      </c>
      <c r="T13" s="80" t="s">
        <v>92</v>
      </c>
      <c r="U13" s="80" t="s">
        <v>92</v>
      </c>
      <c r="V13" s="80" t="s">
        <v>92</v>
      </c>
      <c r="W13" s="179" t="s">
        <v>91</v>
      </c>
      <c r="X13" s="185" t="s">
        <v>92</v>
      </c>
      <c r="Y13" s="186"/>
      <c r="Z13" s="183" t="s">
        <v>92</v>
      </c>
      <c r="AA13" s="183" t="s">
        <v>91</v>
      </c>
    </row>
    <row r="14" spans="1:28" s="27" customFormat="1" ht="30" x14ac:dyDescent="0.25">
      <c r="A14" s="98">
        <v>9</v>
      </c>
      <c r="B14" s="35" t="s">
        <v>43</v>
      </c>
      <c r="C14" s="35" t="s">
        <v>93</v>
      </c>
      <c r="D14" s="35" t="s">
        <v>117</v>
      </c>
      <c r="E14" s="35" t="s">
        <v>125</v>
      </c>
      <c r="F14" s="68" t="s">
        <v>126</v>
      </c>
      <c r="G14" s="35">
        <v>2018</v>
      </c>
      <c r="H14" s="69" t="s">
        <v>127</v>
      </c>
      <c r="I14" s="35">
        <v>118</v>
      </c>
      <c r="J14" s="35">
        <v>2198</v>
      </c>
      <c r="K14" s="92">
        <v>5</v>
      </c>
      <c r="L14" s="23">
        <v>1</v>
      </c>
      <c r="M14" s="25">
        <v>3</v>
      </c>
      <c r="N14" s="91" t="s">
        <v>91</v>
      </c>
      <c r="O14" s="35" t="s">
        <v>91</v>
      </c>
      <c r="P14" s="35" t="s">
        <v>91</v>
      </c>
      <c r="Q14" s="160" t="s">
        <v>92</v>
      </c>
      <c r="R14" s="119" t="s">
        <v>91</v>
      </c>
      <c r="S14" s="120" t="s">
        <v>91</v>
      </c>
      <c r="T14" s="35" t="s">
        <v>91</v>
      </c>
      <c r="U14" s="35" t="s">
        <v>92</v>
      </c>
      <c r="V14" s="35" t="s">
        <v>91</v>
      </c>
      <c r="W14" s="92" t="s">
        <v>91</v>
      </c>
      <c r="X14" s="149">
        <v>82057</v>
      </c>
      <c r="Y14" s="26" t="s">
        <v>98</v>
      </c>
      <c r="Z14" s="146" t="s">
        <v>92</v>
      </c>
      <c r="AA14" s="146" t="s">
        <v>91</v>
      </c>
      <c r="AB14" s="148"/>
    </row>
    <row r="15" spans="1:28" s="27" customFormat="1" ht="30" x14ac:dyDescent="0.25">
      <c r="A15" s="23">
        <v>10</v>
      </c>
      <c r="B15" s="35" t="s">
        <v>43</v>
      </c>
      <c r="C15" s="35" t="s">
        <v>93</v>
      </c>
      <c r="D15" s="35" t="s">
        <v>128</v>
      </c>
      <c r="E15" s="35" t="s">
        <v>129</v>
      </c>
      <c r="F15" s="68" t="s">
        <v>130</v>
      </c>
      <c r="G15" s="35">
        <v>2015</v>
      </c>
      <c r="H15" s="35" t="s">
        <v>131</v>
      </c>
      <c r="I15" s="35">
        <v>217</v>
      </c>
      <c r="J15" s="35">
        <v>7200</v>
      </c>
      <c r="K15" s="92">
        <v>6</v>
      </c>
      <c r="L15" s="23">
        <v>3</v>
      </c>
      <c r="M15" s="25">
        <v>3</v>
      </c>
      <c r="N15" s="91" t="s">
        <v>91</v>
      </c>
      <c r="O15" s="35" t="s">
        <v>91</v>
      </c>
      <c r="P15" s="35" t="s">
        <v>91</v>
      </c>
      <c r="Q15" s="160" t="s">
        <v>92</v>
      </c>
      <c r="R15" s="119" t="s">
        <v>91</v>
      </c>
      <c r="S15" s="120" t="s">
        <v>91</v>
      </c>
      <c r="T15" s="35" t="s">
        <v>91</v>
      </c>
      <c r="U15" s="35" t="s">
        <v>92</v>
      </c>
      <c r="V15" s="35" t="s">
        <v>91</v>
      </c>
      <c r="W15" s="92" t="s">
        <v>91</v>
      </c>
      <c r="X15" s="145">
        <v>393121</v>
      </c>
      <c r="Y15" s="26" t="s">
        <v>98</v>
      </c>
      <c r="Z15" s="146" t="s">
        <v>92</v>
      </c>
      <c r="AA15" s="146" t="s">
        <v>91</v>
      </c>
      <c r="AB15" s="148"/>
    </row>
    <row r="16" spans="1:28" ht="14.25" customHeight="1" x14ac:dyDescent="0.25">
      <c r="A16" s="23">
        <v>11</v>
      </c>
      <c r="B16" s="71" t="s">
        <v>39</v>
      </c>
      <c r="C16" s="71" t="s">
        <v>93</v>
      </c>
      <c r="D16" s="71" t="s">
        <v>132</v>
      </c>
      <c r="E16" s="71" t="s">
        <v>133</v>
      </c>
      <c r="F16" s="72" t="s">
        <v>134</v>
      </c>
      <c r="G16" s="71">
        <v>1998</v>
      </c>
      <c r="H16" s="73" t="s">
        <v>135</v>
      </c>
      <c r="I16" s="71">
        <v>230</v>
      </c>
      <c r="J16" s="71">
        <v>11946</v>
      </c>
      <c r="K16" s="94">
        <v>3</v>
      </c>
      <c r="L16" s="83">
        <v>3</v>
      </c>
      <c r="M16" s="84">
        <v>3</v>
      </c>
      <c r="N16" s="93" t="s">
        <v>91</v>
      </c>
      <c r="O16" s="71" t="s">
        <v>91</v>
      </c>
      <c r="P16" s="71" t="s">
        <v>91</v>
      </c>
      <c r="Q16" s="160" t="s">
        <v>92</v>
      </c>
      <c r="R16" s="123" t="s">
        <v>91</v>
      </c>
      <c r="S16" s="124" t="s">
        <v>91</v>
      </c>
      <c r="T16" s="71" t="s">
        <v>91</v>
      </c>
      <c r="U16" s="71" t="s">
        <v>92</v>
      </c>
      <c r="V16" s="71" t="s">
        <v>91</v>
      </c>
      <c r="W16" s="94" t="s">
        <v>91</v>
      </c>
      <c r="X16" s="150">
        <v>102000</v>
      </c>
      <c r="Y16" s="26" t="s">
        <v>116</v>
      </c>
      <c r="Z16" s="151" t="s">
        <v>92</v>
      </c>
      <c r="AA16" s="151" t="s">
        <v>91</v>
      </c>
      <c r="AB16" s="147"/>
    </row>
    <row r="17" spans="1:28" ht="14.25" customHeight="1" x14ac:dyDescent="0.25">
      <c r="A17" s="98">
        <v>12</v>
      </c>
      <c r="B17" s="71" t="s">
        <v>39</v>
      </c>
      <c r="C17" s="71" t="s">
        <v>93</v>
      </c>
      <c r="D17" s="71" t="s">
        <v>136</v>
      </c>
      <c r="E17" s="71" t="s">
        <v>137</v>
      </c>
      <c r="F17" s="72" t="s">
        <v>138</v>
      </c>
      <c r="G17" s="71">
        <v>2005</v>
      </c>
      <c r="H17" s="71" t="s">
        <v>139</v>
      </c>
      <c r="I17" s="71">
        <v>85</v>
      </c>
      <c r="J17" s="71">
        <v>2477</v>
      </c>
      <c r="K17" s="94">
        <v>5</v>
      </c>
      <c r="L17" s="83">
        <v>3</v>
      </c>
      <c r="M17" s="84">
        <v>3</v>
      </c>
      <c r="N17" s="93" t="s">
        <v>91</v>
      </c>
      <c r="O17" s="71" t="s">
        <v>91</v>
      </c>
      <c r="P17" s="71" t="s">
        <v>91</v>
      </c>
      <c r="Q17" s="160" t="s">
        <v>92</v>
      </c>
      <c r="R17" s="123" t="s">
        <v>91</v>
      </c>
      <c r="S17" s="124" t="s">
        <v>91</v>
      </c>
      <c r="T17" s="71" t="s">
        <v>91</v>
      </c>
      <c r="U17" s="71" t="s">
        <v>92</v>
      </c>
      <c r="V17" s="71" t="s">
        <v>91</v>
      </c>
      <c r="W17" s="94" t="s">
        <v>91</v>
      </c>
      <c r="X17" s="152" t="s">
        <v>92</v>
      </c>
      <c r="Y17" s="153"/>
      <c r="Z17" s="151" t="s">
        <v>92</v>
      </c>
      <c r="AA17" s="151" t="s">
        <v>91</v>
      </c>
    </row>
    <row r="18" spans="1:28" ht="14.25" customHeight="1" x14ac:dyDescent="0.25">
      <c r="A18" s="23">
        <v>13</v>
      </c>
      <c r="B18" s="71" t="s">
        <v>39</v>
      </c>
      <c r="C18" s="71" t="s">
        <v>93</v>
      </c>
      <c r="D18" s="71" t="s">
        <v>140</v>
      </c>
      <c r="E18" s="71" t="s">
        <v>141</v>
      </c>
      <c r="F18" s="72" t="s">
        <v>142</v>
      </c>
      <c r="G18" s="71">
        <v>2021</v>
      </c>
      <c r="H18" s="73" t="s">
        <v>143</v>
      </c>
      <c r="I18" s="71">
        <v>294</v>
      </c>
      <c r="J18" s="71">
        <v>12777</v>
      </c>
      <c r="K18" s="94">
        <v>6</v>
      </c>
      <c r="L18" s="83">
        <v>3</v>
      </c>
      <c r="M18" s="84">
        <v>3</v>
      </c>
      <c r="N18" s="93" t="s">
        <v>91</v>
      </c>
      <c r="O18" s="71" t="s">
        <v>91</v>
      </c>
      <c r="P18" s="71" t="s">
        <v>91</v>
      </c>
      <c r="Q18" s="160" t="s">
        <v>92</v>
      </c>
      <c r="R18" s="123" t="s">
        <v>91</v>
      </c>
      <c r="S18" s="124" t="s">
        <v>91</v>
      </c>
      <c r="T18" s="71" t="s">
        <v>91</v>
      </c>
      <c r="U18" s="71" t="s">
        <v>92</v>
      </c>
      <c r="V18" s="71" t="s">
        <v>91</v>
      </c>
      <c r="W18" s="94" t="s">
        <v>91</v>
      </c>
      <c r="X18" s="154" t="s">
        <v>317</v>
      </c>
      <c r="Y18" s="26" t="s">
        <v>116</v>
      </c>
      <c r="Z18" s="151" t="s">
        <v>92</v>
      </c>
      <c r="AA18" s="151" t="s">
        <v>91</v>
      </c>
      <c r="AB18" s="147"/>
    </row>
    <row r="19" spans="1:28" ht="14.25" customHeight="1" x14ac:dyDescent="0.25">
      <c r="A19" s="23">
        <v>14</v>
      </c>
      <c r="B19" s="74" t="s">
        <v>39</v>
      </c>
      <c r="C19" s="74" t="s">
        <v>93</v>
      </c>
      <c r="D19" s="74" t="s">
        <v>144</v>
      </c>
      <c r="E19" s="74" t="s">
        <v>145</v>
      </c>
      <c r="F19" s="75" t="s">
        <v>146</v>
      </c>
      <c r="G19" s="74">
        <v>2023</v>
      </c>
      <c r="H19" s="76" t="s">
        <v>147</v>
      </c>
      <c r="I19" s="74">
        <v>110</v>
      </c>
      <c r="J19" s="74">
        <v>2393</v>
      </c>
      <c r="K19" s="90">
        <v>5</v>
      </c>
      <c r="L19" s="89">
        <v>3</v>
      </c>
      <c r="M19" s="90">
        <v>3</v>
      </c>
      <c r="N19" s="89" t="s">
        <v>91</v>
      </c>
      <c r="O19" s="74" t="s">
        <v>91</v>
      </c>
      <c r="P19" s="74" t="s">
        <v>91</v>
      </c>
      <c r="Q19" s="160" t="s">
        <v>92</v>
      </c>
      <c r="R19" s="125" t="s">
        <v>91</v>
      </c>
      <c r="S19" s="126" t="s">
        <v>91</v>
      </c>
      <c r="T19" s="74" t="s">
        <v>91</v>
      </c>
      <c r="U19" s="74" t="s">
        <v>92</v>
      </c>
      <c r="V19" s="74" t="s">
        <v>91</v>
      </c>
      <c r="W19" s="90" t="s">
        <v>91</v>
      </c>
      <c r="X19" s="126" t="s">
        <v>92</v>
      </c>
      <c r="Y19" s="81"/>
      <c r="Z19" s="125" t="s">
        <v>92</v>
      </c>
      <c r="AA19" s="125" t="s">
        <v>91</v>
      </c>
    </row>
    <row r="20" spans="1:28" ht="30" x14ac:dyDescent="0.25">
      <c r="A20" s="23">
        <v>16</v>
      </c>
      <c r="B20" s="71" t="s">
        <v>32</v>
      </c>
      <c r="C20" s="71" t="s">
        <v>93</v>
      </c>
      <c r="D20" s="71" t="s">
        <v>148</v>
      </c>
      <c r="E20" s="71" t="s">
        <v>149</v>
      </c>
      <c r="F20" s="72" t="s">
        <v>150</v>
      </c>
      <c r="G20" s="71">
        <v>2011</v>
      </c>
      <c r="H20" s="77" t="s">
        <v>151</v>
      </c>
      <c r="I20" s="71">
        <v>210</v>
      </c>
      <c r="J20" s="71">
        <v>6374</v>
      </c>
      <c r="K20" s="94">
        <v>2</v>
      </c>
      <c r="L20" s="83">
        <v>3</v>
      </c>
      <c r="M20" s="84">
        <v>3</v>
      </c>
      <c r="N20" s="93" t="s">
        <v>91</v>
      </c>
      <c r="O20" s="71" t="s">
        <v>91</v>
      </c>
      <c r="P20" s="71" t="s">
        <v>91</v>
      </c>
      <c r="Q20" s="160" t="s">
        <v>92</v>
      </c>
      <c r="R20" s="123" t="s">
        <v>91</v>
      </c>
      <c r="S20" s="124" t="s">
        <v>91</v>
      </c>
      <c r="T20" s="71" t="s">
        <v>92</v>
      </c>
      <c r="U20" s="71" t="s">
        <v>92</v>
      </c>
      <c r="V20" s="64" t="s">
        <v>92</v>
      </c>
      <c r="W20" s="94" t="s">
        <v>91</v>
      </c>
      <c r="X20" s="137" t="s">
        <v>152</v>
      </c>
      <c r="Y20" s="86" t="s">
        <v>98</v>
      </c>
      <c r="Z20" s="123" t="s">
        <v>92</v>
      </c>
      <c r="AA20" s="123" t="s">
        <v>91</v>
      </c>
    </row>
    <row r="21" spans="1:28" ht="30" x14ac:dyDescent="0.25">
      <c r="A21" s="23">
        <v>17</v>
      </c>
      <c r="B21" s="71" t="s">
        <v>32</v>
      </c>
      <c r="C21" s="71" t="s">
        <v>93</v>
      </c>
      <c r="D21" s="71" t="s">
        <v>153</v>
      </c>
      <c r="E21" s="71" t="s">
        <v>154</v>
      </c>
      <c r="F21" s="72" t="s">
        <v>155</v>
      </c>
      <c r="G21" s="71">
        <v>2015</v>
      </c>
      <c r="H21" s="78" t="s">
        <v>156</v>
      </c>
      <c r="I21" s="71">
        <v>217</v>
      </c>
      <c r="J21" s="71">
        <v>7200</v>
      </c>
      <c r="K21" s="94">
        <v>6</v>
      </c>
      <c r="L21" s="83">
        <v>3</v>
      </c>
      <c r="M21" s="84">
        <v>3</v>
      </c>
      <c r="N21" s="93" t="s">
        <v>91</v>
      </c>
      <c r="O21" s="71" t="s">
        <v>91</v>
      </c>
      <c r="P21" s="71" t="s">
        <v>91</v>
      </c>
      <c r="Q21" s="160" t="s">
        <v>92</v>
      </c>
      <c r="R21" s="123" t="s">
        <v>91</v>
      </c>
      <c r="S21" s="124" t="s">
        <v>91</v>
      </c>
      <c r="T21" s="71" t="s">
        <v>92</v>
      </c>
      <c r="U21" s="71" t="s">
        <v>92</v>
      </c>
      <c r="V21" s="78" t="s">
        <v>92</v>
      </c>
      <c r="W21" s="94" t="s">
        <v>91</v>
      </c>
      <c r="X21" s="138" t="s">
        <v>156</v>
      </c>
      <c r="Y21" s="86" t="s">
        <v>98</v>
      </c>
      <c r="Z21" s="123" t="s">
        <v>92</v>
      </c>
      <c r="AA21" s="123" t="s">
        <v>91</v>
      </c>
    </row>
    <row r="22" spans="1:28" ht="30" x14ac:dyDescent="0.25">
      <c r="A22" s="98">
        <v>18</v>
      </c>
      <c r="B22" s="74" t="s">
        <v>32</v>
      </c>
      <c r="C22" s="79" t="s">
        <v>157</v>
      </c>
      <c r="D22" s="74" t="s">
        <v>158</v>
      </c>
      <c r="E22" s="74" t="s">
        <v>159</v>
      </c>
      <c r="F22" s="75" t="s">
        <v>160</v>
      </c>
      <c r="G22" s="74">
        <v>2023</v>
      </c>
      <c r="H22" s="76" t="s">
        <v>161</v>
      </c>
      <c r="I22" s="74">
        <v>110</v>
      </c>
      <c r="J22" s="74">
        <v>2393</v>
      </c>
      <c r="K22" s="90">
        <v>5</v>
      </c>
      <c r="L22" s="158">
        <v>3</v>
      </c>
      <c r="M22" s="159">
        <v>3</v>
      </c>
      <c r="N22" s="89" t="s">
        <v>91</v>
      </c>
      <c r="O22" s="74" t="s">
        <v>91</v>
      </c>
      <c r="P22" s="74" t="s">
        <v>91</v>
      </c>
      <c r="Q22" s="160" t="s">
        <v>92</v>
      </c>
      <c r="R22" s="125" t="s">
        <v>91</v>
      </c>
      <c r="S22" s="126" t="s">
        <v>91</v>
      </c>
      <c r="T22" s="74" t="s">
        <v>91</v>
      </c>
      <c r="U22" s="74" t="s">
        <v>91</v>
      </c>
      <c r="V22" s="74" t="s">
        <v>91</v>
      </c>
      <c r="W22" s="90" t="s">
        <v>91</v>
      </c>
      <c r="X22" s="139" t="s">
        <v>92</v>
      </c>
      <c r="Y22" s="135"/>
      <c r="Z22" s="125" t="s">
        <v>92</v>
      </c>
      <c r="AA22" s="125" t="s">
        <v>91</v>
      </c>
    </row>
    <row r="23" spans="1:28" s="27" customFormat="1" ht="30" x14ac:dyDescent="0.25">
      <c r="A23" s="23">
        <v>19</v>
      </c>
      <c r="B23" s="35" t="s">
        <v>49</v>
      </c>
      <c r="C23" s="35" t="s">
        <v>162</v>
      </c>
      <c r="D23" s="35" t="s">
        <v>163</v>
      </c>
      <c r="E23" s="35" t="s">
        <v>164</v>
      </c>
      <c r="F23" s="68" t="s">
        <v>165</v>
      </c>
      <c r="G23" s="35">
        <v>2017</v>
      </c>
      <c r="H23" s="24" t="s">
        <v>320</v>
      </c>
      <c r="I23" s="35"/>
      <c r="J23" s="35"/>
      <c r="K23" s="92"/>
      <c r="L23" s="23">
        <v>3</v>
      </c>
      <c r="M23" s="25"/>
      <c r="N23" s="91" t="s">
        <v>92</v>
      </c>
      <c r="O23" s="35" t="s">
        <v>91</v>
      </c>
      <c r="P23" s="35" t="s">
        <v>92</v>
      </c>
      <c r="Q23" s="85" t="s">
        <v>92</v>
      </c>
      <c r="R23" s="119" t="s">
        <v>92</v>
      </c>
      <c r="S23" s="120" t="s">
        <v>92</v>
      </c>
      <c r="T23" s="35" t="s">
        <v>92</v>
      </c>
      <c r="U23" s="35" t="s">
        <v>92</v>
      </c>
      <c r="V23" s="35" t="s">
        <v>92</v>
      </c>
      <c r="W23" s="92" t="s">
        <v>92</v>
      </c>
      <c r="X23" s="82" t="s">
        <v>92</v>
      </c>
      <c r="Y23" s="26"/>
      <c r="Z23" s="119" t="s">
        <v>92</v>
      </c>
      <c r="AA23" s="119" t="s">
        <v>92</v>
      </c>
    </row>
    <row r="24" spans="1:28" s="27" customFormat="1" ht="30" x14ac:dyDescent="0.25">
      <c r="A24" s="23">
        <v>20</v>
      </c>
      <c r="B24" s="35" t="s">
        <v>49</v>
      </c>
      <c r="C24" s="35" t="s">
        <v>93</v>
      </c>
      <c r="D24" s="35" t="s">
        <v>166</v>
      </c>
      <c r="E24" s="35" t="s">
        <v>167</v>
      </c>
      <c r="F24" s="68" t="s">
        <v>168</v>
      </c>
      <c r="G24" s="35">
        <v>2003</v>
      </c>
      <c r="H24" s="35" t="s">
        <v>169</v>
      </c>
      <c r="I24" s="35"/>
      <c r="J24" s="35">
        <v>2800</v>
      </c>
      <c r="K24" s="92">
        <v>7</v>
      </c>
      <c r="L24" s="23">
        <v>1</v>
      </c>
      <c r="M24" s="25">
        <v>3</v>
      </c>
      <c r="N24" s="91" t="s">
        <v>91</v>
      </c>
      <c r="O24" s="35" t="s">
        <v>91</v>
      </c>
      <c r="P24" s="35" t="s">
        <v>91</v>
      </c>
      <c r="Q24" s="160" t="s">
        <v>92</v>
      </c>
      <c r="R24" s="119" t="s">
        <v>91</v>
      </c>
      <c r="S24" s="120" t="s">
        <v>91</v>
      </c>
      <c r="T24" s="35" t="s">
        <v>92</v>
      </c>
      <c r="U24" s="35" t="s">
        <v>92</v>
      </c>
      <c r="V24" s="35" t="s">
        <v>92</v>
      </c>
      <c r="W24" s="92" t="s">
        <v>91</v>
      </c>
      <c r="X24" s="82" t="s">
        <v>92</v>
      </c>
      <c r="Y24" s="26"/>
      <c r="Z24" s="119" t="s">
        <v>92</v>
      </c>
      <c r="AA24" s="119" t="s">
        <v>91</v>
      </c>
    </row>
    <row r="25" spans="1:28" s="27" customFormat="1" ht="30" x14ac:dyDescent="0.25">
      <c r="A25" s="98">
        <v>21</v>
      </c>
      <c r="B25" s="35" t="s">
        <v>49</v>
      </c>
      <c r="C25" s="35" t="s">
        <v>93</v>
      </c>
      <c r="D25" s="35" t="s">
        <v>170</v>
      </c>
      <c r="E25" s="35" t="s">
        <v>171</v>
      </c>
      <c r="F25" s="68" t="s">
        <v>172</v>
      </c>
      <c r="G25" s="35">
        <v>2018</v>
      </c>
      <c r="H25" s="35" t="s">
        <v>318</v>
      </c>
      <c r="I25" s="35">
        <v>118</v>
      </c>
      <c r="J25" s="35">
        <v>2198</v>
      </c>
      <c r="K25" s="92">
        <v>5</v>
      </c>
      <c r="L25" s="23">
        <v>3</v>
      </c>
      <c r="M25" s="25">
        <v>3</v>
      </c>
      <c r="N25" s="91" t="s">
        <v>91</v>
      </c>
      <c r="O25" s="35" t="s">
        <v>91</v>
      </c>
      <c r="P25" s="35" t="s">
        <v>91</v>
      </c>
      <c r="Q25" s="160" t="s">
        <v>92</v>
      </c>
      <c r="R25" s="119" t="s">
        <v>91</v>
      </c>
      <c r="S25" s="120" t="s">
        <v>91</v>
      </c>
      <c r="T25" s="35" t="s">
        <v>91</v>
      </c>
      <c r="U25" s="35" t="s">
        <v>92</v>
      </c>
      <c r="V25" s="35" t="s">
        <v>91</v>
      </c>
      <c r="W25" s="92" t="s">
        <v>91</v>
      </c>
      <c r="X25" s="143">
        <v>67260</v>
      </c>
      <c r="Y25" s="26" t="s">
        <v>98</v>
      </c>
      <c r="Z25" s="119" t="s">
        <v>92</v>
      </c>
      <c r="AA25" s="119" t="s">
        <v>91</v>
      </c>
    </row>
    <row r="26" spans="1:28" s="27" customFormat="1" ht="45" x14ac:dyDescent="0.25">
      <c r="A26" s="23">
        <v>22</v>
      </c>
      <c r="B26" s="35" t="s">
        <v>49</v>
      </c>
      <c r="C26" s="35" t="s">
        <v>93</v>
      </c>
      <c r="D26" s="35" t="s">
        <v>173</v>
      </c>
      <c r="E26" s="35" t="s">
        <v>174</v>
      </c>
      <c r="F26" s="68" t="s">
        <v>175</v>
      </c>
      <c r="G26" s="35">
        <v>2019</v>
      </c>
      <c r="H26" s="35" t="s">
        <v>176</v>
      </c>
      <c r="I26" s="35">
        <v>213</v>
      </c>
      <c r="J26" s="35">
        <v>6871</v>
      </c>
      <c r="K26" s="92">
        <v>6</v>
      </c>
      <c r="L26" s="23">
        <v>3</v>
      </c>
      <c r="M26" s="25">
        <v>3</v>
      </c>
      <c r="N26" s="91" t="s">
        <v>91</v>
      </c>
      <c r="O26" s="35" t="s">
        <v>91</v>
      </c>
      <c r="P26" s="35" t="s">
        <v>91</v>
      </c>
      <c r="Q26" s="160" t="s">
        <v>92</v>
      </c>
      <c r="R26" s="119" t="s">
        <v>91</v>
      </c>
      <c r="S26" s="120" t="s">
        <v>91</v>
      </c>
      <c r="T26" s="35" t="s">
        <v>91</v>
      </c>
      <c r="U26" s="35" t="s">
        <v>92</v>
      </c>
      <c r="V26" s="35" t="s">
        <v>91</v>
      </c>
      <c r="W26" s="92" t="s">
        <v>91</v>
      </c>
      <c r="X26" s="143">
        <v>304565</v>
      </c>
      <c r="Y26" s="26" t="s">
        <v>98</v>
      </c>
      <c r="Z26" s="119" t="s">
        <v>92</v>
      </c>
      <c r="AA26" s="119" t="s">
        <v>91</v>
      </c>
    </row>
    <row r="27" spans="1:28" s="27" customFormat="1" ht="30" x14ac:dyDescent="0.25">
      <c r="A27" s="23">
        <v>23</v>
      </c>
      <c r="B27" s="35" t="s">
        <v>45</v>
      </c>
      <c r="C27" s="35" t="s">
        <v>86</v>
      </c>
      <c r="D27" s="35" t="s">
        <v>177</v>
      </c>
      <c r="E27" s="35" t="s">
        <v>178</v>
      </c>
      <c r="F27" s="68" t="s">
        <v>179</v>
      </c>
      <c r="G27" s="35">
        <v>2011</v>
      </c>
      <c r="H27" s="69" t="s">
        <v>180</v>
      </c>
      <c r="I27" s="35">
        <v>84</v>
      </c>
      <c r="J27" s="35">
        <v>1995</v>
      </c>
      <c r="K27" s="92">
        <v>7</v>
      </c>
      <c r="L27" s="23">
        <v>3</v>
      </c>
      <c r="M27" s="25">
        <v>3</v>
      </c>
      <c r="N27" s="91" t="s">
        <v>91</v>
      </c>
      <c r="O27" s="35" t="s">
        <v>91</v>
      </c>
      <c r="P27" s="35" t="s">
        <v>91</v>
      </c>
      <c r="Q27" s="85" t="s">
        <v>92</v>
      </c>
      <c r="R27" s="119" t="s">
        <v>91</v>
      </c>
      <c r="S27" s="120" t="s">
        <v>91</v>
      </c>
      <c r="T27" s="35" t="s">
        <v>92</v>
      </c>
      <c r="U27" s="35" t="s">
        <v>92</v>
      </c>
      <c r="V27" s="35" t="s">
        <v>91</v>
      </c>
      <c r="W27" s="92" t="s">
        <v>91</v>
      </c>
      <c r="X27" s="82" t="s">
        <v>92</v>
      </c>
      <c r="Y27" s="26"/>
      <c r="Z27" s="119" t="s">
        <v>92</v>
      </c>
      <c r="AA27" s="119" t="s">
        <v>91</v>
      </c>
    </row>
    <row r="28" spans="1:28" s="27" customFormat="1" ht="30" x14ac:dyDescent="0.25">
      <c r="A28" s="98">
        <v>24</v>
      </c>
      <c r="B28" s="35" t="s">
        <v>45</v>
      </c>
      <c r="C28" s="35" t="s">
        <v>93</v>
      </c>
      <c r="D28" s="35" t="s">
        <v>181</v>
      </c>
      <c r="E28" s="35" t="s">
        <v>182</v>
      </c>
      <c r="F28" s="68" t="s">
        <v>183</v>
      </c>
      <c r="G28" s="35">
        <v>2007</v>
      </c>
      <c r="H28" s="35" t="s">
        <v>184</v>
      </c>
      <c r="I28" s="35"/>
      <c r="J28" s="35">
        <v>6374</v>
      </c>
      <c r="K28" s="92">
        <v>7</v>
      </c>
      <c r="L28" s="23">
        <v>1</v>
      </c>
      <c r="M28" s="25">
        <v>3</v>
      </c>
      <c r="N28" s="91" t="s">
        <v>91</v>
      </c>
      <c r="O28" s="35" t="s">
        <v>91</v>
      </c>
      <c r="P28" s="35" t="s">
        <v>91</v>
      </c>
      <c r="Q28" s="160" t="s">
        <v>92</v>
      </c>
      <c r="R28" s="119" t="s">
        <v>91</v>
      </c>
      <c r="S28" s="120" t="s">
        <v>91</v>
      </c>
      <c r="T28" s="35" t="s">
        <v>92</v>
      </c>
      <c r="U28" s="35" t="s">
        <v>92</v>
      </c>
      <c r="V28" s="35" t="s">
        <v>92</v>
      </c>
      <c r="W28" s="92" t="s">
        <v>91</v>
      </c>
      <c r="X28" s="113">
        <v>188525</v>
      </c>
      <c r="Y28" s="26" t="s">
        <v>98</v>
      </c>
      <c r="Z28" s="119" t="s">
        <v>92</v>
      </c>
      <c r="AA28" s="119" t="s">
        <v>91</v>
      </c>
    </row>
    <row r="29" spans="1:28" s="27" customFormat="1" ht="30" x14ac:dyDescent="0.25">
      <c r="A29" s="23">
        <v>25</v>
      </c>
      <c r="B29" s="35" t="s">
        <v>45</v>
      </c>
      <c r="C29" s="35" t="s">
        <v>93</v>
      </c>
      <c r="D29" s="35" t="s">
        <v>185</v>
      </c>
      <c r="E29" s="35" t="s">
        <v>186</v>
      </c>
      <c r="F29" s="68" t="s">
        <v>187</v>
      </c>
      <c r="G29" s="35">
        <v>1989</v>
      </c>
      <c r="H29" s="69" t="s">
        <v>188</v>
      </c>
      <c r="I29" s="35"/>
      <c r="J29" s="35">
        <v>9572</v>
      </c>
      <c r="K29" s="92">
        <v>2</v>
      </c>
      <c r="L29" s="23">
        <v>1</v>
      </c>
      <c r="M29" s="25">
        <v>3</v>
      </c>
      <c r="N29" s="91" t="s">
        <v>91</v>
      </c>
      <c r="O29" s="35" t="s">
        <v>91</v>
      </c>
      <c r="P29" s="35" t="s">
        <v>91</v>
      </c>
      <c r="Q29" s="160" t="s">
        <v>92</v>
      </c>
      <c r="R29" s="119" t="s">
        <v>91</v>
      </c>
      <c r="S29" s="120" t="s">
        <v>91</v>
      </c>
      <c r="T29" s="35" t="s">
        <v>92</v>
      </c>
      <c r="U29" s="35" t="s">
        <v>92</v>
      </c>
      <c r="V29" s="35" t="s">
        <v>92</v>
      </c>
      <c r="W29" s="92" t="s">
        <v>91</v>
      </c>
      <c r="X29" s="82" t="s">
        <v>92</v>
      </c>
      <c r="Y29" s="26"/>
      <c r="Z29" s="119" t="s">
        <v>92</v>
      </c>
      <c r="AA29" s="119" t="s">
        <v>91</v>
      </c>
    </row>
    <row r="30" spans="1:28" s="27" customFormat="1" ht="30" x14ac:dyDescent="0.25">
      <c r="A30" s="23">
        <v>26</v>
      </c>
      <c r="B30" s="35" t="s">
        <v>45</v>
      </c>
      <c r="C30" s="35" t="s">
        <v>93</v>
      </c>
      <c r="D30" s="35" t="s">
        <v>117</v>
      </c>
      <c r="E30" s="35" t="s">
        <v>189</v>
      </c>
      <c r="F30" s="68" t="s">
        <v>190</v>
      </c>
      <c r="G30" s="35">
        <v>2018</v>
      </c>
      <c r="H30" s="35" t="s">
        <v>191</v>
      </c>
      <c r="I30" s="35">
        <v>118</v>
      </c>
      <c r="J30" s="35">
        <v>2198</v>
      </c>
      <c r="K30" s="92">
        <v>5</v>
      </c>
      <c r="L30" s="23">
        <v>1</v>
      </c>
      <c r="M30" s="25">
        <v>3</v>
      </c>
      <c r="N30" s="91" t="s">
        <v>91</v>
      </c>
      <c r="O30" s="35" t="s">
        <v>91</v>
      </c>
      <c r="P30" s="35" t="s">
        <v>91</v>
      </c>
      <c r="Q30" s="160" t="s">
        <v>92</v>
      </c>
      <c r="R30" s="119" t="s">
        <v>91</v>
      </c>
      <c r="S30" s="120" t="s">
        <v>91</v>
      </c>
      <c r="T30" s="35" t="s">
        <v>92</v>
      </c>
      <c r="U30" s="35" t="s">
        <v>92</v>
      </c>
      <c r="V30" s="35" t="s">
        <v>91</v>
      </c>
      <c r="W30" s="92" t="s">
        <v>91</v>
      </c>
      <c r="X30" s="113">
        <v>55131</v>
      </c>
      <c r="Y30" s="26" t="s">
        <v>98</v>
      </c>
      <c r="Z30" s="119" t="s">
        <v>92</v>
      </c>
      <c r="AA30" s="119" t="s">
        <v>91</v>
      </c>
    </row>
    <row r="31" spans="1:28" s="27" customFormat="1" x14ac:dyDescent="0.25">
      <c r="A31" s="98">
        <v>27</v>
      </c>
      <c r="B31" s="35" t="s">
        <v>41</v>
      </c>
      <c r="C31" s="35" t="s">
        <v>86</v>
      </c>
      <c r="D31" s="35" t="s">
        <v>192</v>
      </c>
      <c r="E31" s="35" t="s">
        <v>193</v>
      </c>
      <c r="F31" s="68" t="s">
        <v>194</v>
      </c>
      <c r="G31" s="35">
        <v>1984</v>
      </c>
      <c r="H31" s="35" t="s">
        <v>195</v>
      </c>
      <c r="I31" s="35">
        <v>45</v>
      </c>
      <c r="J31" s="35">
        <v>1647</v>
      </c>
      <c r="K31" s="92">
        <v>8</v>
      </c>
      <c r="L31" s="23">
        <v>3</v>
      </c>
      <c r="M31" s="25">
        <v>3</v>
      </c>
      <c r="N31" s="91" t="s">
        <v>91</v>
      </c>
      <c r="O31" s="35" t="s">
        <v>91</v>
      </c>
      <c r="P31" s="35" t="s">
        <v>91</v>
      </c>
      <c r="Q31" s="85" t="s">
        <v>92</v>
      </c>
      <c r="R31" s="119" t="s">
        <v>91</v>
      </c>
      <c r="S31" s="120" t="s">
        <v>91</v>
      </c>
      <c r="T31" s="35" t="s">
        <v>91</v>
      </c>
      <c r="U31" s="35" t="s">
        <v>92</v>
      </c>
      <c r="V31" s="35" t="s">
        <v>91</v>
      </c>
      <c r="W31" s="92" t="s">
        <v>91</v>
      </c>
      <c r="X31" s="82" t="s">
        <v>92</v>
      </c>
      <c r="Y31" s="26"/>
      <c r="Z31" s="119" t="s">
        <v>92</v>
      </c>
      <c r="AA31" s="119" t="s">
        <v>91</v>
      </c>
    </row>
    <row r="32" spans="1:28" s="27" customFormat="1" x14ac:dyDescent="0.25">
      <c r="A32" s="23">
        <v>28</v>
      </c>
      <c r="B32" s="35" t="s">
        <v>41</v>
      </c>
      <c r="C32" s="35" t="s">
        <v>86</v>
      </c>
      <c r="D32" s="35" t="s">
        <v>196</v>
      </c>
      <c r="E32" s="35" t="s">
        <v>197</v>
      </c>
      <c r="F32" s="68" t="s">
        <v>198</v>
      </c>
      <c r="G32" s="35">
        <v>2021</v>
      </c>
      <c r="H32" s="69" t="s">
        <v>199</v>
      </c>
      <c r="I32" s="35"/>
      <c r="J32" s="35">
        <v>7146</v>
      </c>
      <c r="K32" s="92">
        <v>6</v>
      </c>
      <c r="L32" s="23">
        <v>3</v>
      </c>
      <c r="M32" s="25">
        <v>3</v>
      </c>
      <c r="N32" s="91" t="s">
        <v>91</v>
      </c>
      <c r="O32" s="35" t="s">
        <v>91</v>
      </c>
      <c r="P32" s="35" t="s">
        <v>91</v>
      </c>
      <c r="Q32" s="85" t="s">
        <v>92</v>
      </c>
      <c r="R32" s="119" t="s">
        <v>91</v>
      </c>
      <c r="S32" s="120" t="s">
        <v>91</v>
      </c>
      <c r="T32" s="35" t="s">
        <v>91</v>
      </c>
      <c r="U32" s="35" t="s">
        <v>92</v>
      </c>
      <c r="V32" s="35" t="s">
        <v>91</v>
      </c>
      <c r="W32" s="92" t="s">
        <v>91</v>
      </c>
      <c r="X32" s="82" t="s">
        <v>92</v>
      </c>
      <c r="Y32" s="26"/>
      <c r="Z32" s="119" t="s">
        <v>92</v>
      </c>
      <c r="AA32" s="119" t="s">
        <v>91</v>
      </c>
    </row>
    <row r="33" spans="1:28" s="27" customFormat="1" x14ac:dyDescent="0.25">
      <c r="A33" s="23">
        <v>29</v>
      </c>
      <c r="B33" s="35" t="s">
        <v>41</v>
      </c>
      <c r="C33" s="35" t="s">
        <v>86</v>
      </c>
      <c r="D33" s="35" t="s">
        <v>200</v>
      </c>
      <c r="E33" s="35" t="s">
        <v>201</v>
      </c>
      <c r="F33" s="68">
        <v>850002033</v>
      </c>
      <c r="G33" s="35">
        <v>1986</v>
      </c>
      <c r="H33" s="35" t="s">
        <v>202</v>
      </c>
      <c r="I33" s="35">
        <v>137</v>
      </c>
      <c r="J33" s="35">
        <v>9572</v>
      </c>
      <c r="K33" s="92">
        <v>3</v>
      </c>
      <c r="L33" s="23">
        <v>1</v>
      </c>
      <c r="M33" s="25">
        <v>3</v>
      </c>
      <c r="N33" s="91" t="s">
        <v>91</v>
      </c>
      <c r="O33" s="35" t="s">
        <v>91</v>
      </c>
      <c r="P33" s="35" t="s">
        <v>91</v>
      </c>
      <c r="Q33" s="85" t="s">
        <v>92</v>
      </c>
      <c r="R33" s="119" t="s">
        <v>91</v>
      </c>
      <c r="S33" s="120" t="s">
        <v>91</v>
      </c>
      <c r="T33" s="35" t="s">
        <v>92</v>
      </c>
      <c r="U33" s="35" t="s">
        <v>92</v>
      </c>
      <c r="V33" s="35" t="s">
        <v>92</v>
      </c>
      <c r="W33" s="92" t="s">
        <v>91</v>
      </c>
      <c r="X33" s="82" t="s">
        <v>92</v>
      </c>
      <c r="Y33" s="26"/>
      <c r="Z33" s="119" t="s">
        <v>92</v>
      </c>
      <c r="AA33" s="119" t="s">
        <v>91</v>
      </c>
    </row>
    <row r="34" spans="1:28" s="176" customFormat="1" x14ac:dyDescent="0.25">
      <c r="A34" s="164">
        <v>30</v>
      </c>
      <c r="B34" s="165" t="s">
        <v>41</v>
      </c>
      <c r="C34" s="165" t="s">
        <v>86</v>
      </c>
      <c r="D34" s="165" t="s">
        <v>203</v>
      </c>
      <c r="E34" s="165" t="s">
        <v>204</v>
      </c>
      <c r="F34" s="166" t="s">
        <v>205</v>
      </c>
      <c r="G34" s="165">
        <v>1993</v>
      </c>
      <c r="H34" s="167" t="s">
        <v>206</v>
      </c>
      <c r="I34" s="165">
        <v>59</v>
      </c>
      <c r="J34" s="165">
        <v>2494</v>
      </c>
      <c r="K34" s="168">
        <v>5</v>
      </c>
      <c r="L34" s="169">
        <v>3</v>
      </c>
      <c r="M34" s="170">
        <v>3</v>
      </c>
      <c r="N34" s="171" t="s">
        <v>91</v>
      </c>
      <c r="O34" s="165" t="s">
        <v>91</v>
      </c>
      <c r="P34" s="165" t="s">
        <v>91</v>
      </c>
      <c r="Q34" s="172" t="s">
        <v>92</v>
      </c>
      <c r="R34" s="173" t="s">
        <v>91</v>
      </c>
      <c r="S34" s="174" t="s">
        <v>91</v>
      </c>
      <c r="T34" s="165" t="s">
        <v>92</v>
      </c>
      <c r="U34" s="165" t="s">
        <v>92</v>
      </c>
      <c r="V34" s="165" t="s">
        <v>91</v>
      </c>
      <c r="W34" s="168" t="s">
        <v>91</v>
      </c>
      <c r="X34" s="175" t="s">
        <v>92</v>
      </c>
      <c r="Y34" s="163"/>
      <c r="Z34" s="173" t="s">
        <v>92</v>
      </c>
      <c r="AA34" s="173" t="s">
        <v>91</v>
      </c>
    </row>
    <row r="35" spans="1:28" s="27" customFormat="1" ht="30" x14ac:dyDescent="0.25">
      <c r="A35" s="23">
        <v>31</v>
      </c>
      <c r="B35" s="35" t="s">
        <v>41</v>
      </c>
      <c r="C35" s="35" t="s">
        <v>93</v>
      </c>
      <c r="D35" s="35" t="s">
        <v>207</v>
      </c>
      <c r="E35" s="35" t="s">
        <v>208</v>
      </c>
      <c r="F35" s="68" t="s">
        <v>209</v>
      </c>
      <c r="G35" s="35">
        <v>2016</v>
      </c>
      <c r="H35" s="35" t="s">
        <v>210</v>
      </c>
      <c r="I35" s="35">
        <v>118</v>
      </c>
      <c r="J35" s="35">
        <v>2198</v>
      </c>
      <c r="K35" s="92">
        <v>5</v>
      </c>
      <c r="L35" s="23">
        <v>3</v>
      </c>
      <c r="M35" s="25">
        <v>3</v>
      </c>
      <c r="N35" s="91" t="s">
        <v>91</v>
      </c>
      <c r="O35" s="35" t="s">
        <v>91</v>
      </c>
      <c r="P35" s="35" t="s">
        <v>91</v>
      </c>
      <c r="Q35" s="160" t="s">
        <v>92</v>
      </c>
      <c r="R35" s="119" t="s">
        <v>91</v>
      </c>
      <c r="S35" s="120" t="s">
        <v>91</v>
      </c>
      <c r="T35" s="35" t="s">
        <v>91</v>
      </c>
      <c r="U35" s="35" t="s">
        <v>92</v>
      </c>
      <c r="V35" s="35" t="s">
        <v>91</v>
      </c>
      <c r="W35" s="92" t="s">
        <v>91</v>
      </c>
      <c r="X35" s="145">
        <v>67260</v>
      </c>
      <c r="Y35" s="26" t="s">
        <v>98</v>
      </c>
      <c r="Z35" s="119" t="s">
        <v>92</v>
      </c>
      <c r="AA35" s="119" t="s">
        <v>91</v>
      </c>
      <c r="AB35" s="148"/>
    </row>
    <row r="36" spans="1:28" s="27" customFormat="1" ht="30" x14ac:dyDescent="0.25">
      <c r="A36" s="23">
        <v>32</v>
      </c>
      <c r="B36" s="35" t="s">
        <v>41</v>
      </c>
      <c r="C36" s="35" t="s">
        <v>93</v>
      </c>
      <c r="D36" s="35" t="s">
        <v>211</v>
      </c>
      <c r="E36" s="35" t="s">
        <v>212</v>
      </c>
      <c r="F36" s="68" t="s">
        <v>213</v>
      </c>
      <c r="G36" s="35">
        <v>2009</v>
      </c>
      <c r="H36" s="69" t="s">
        <v>214</v>
      </c>
      <c r="I36" s="35"/>
      <c r="J36" s="35"/>
      <c r="K36" s="92">
        <v>6</v>
      </c>
      <c r="L36" s="23">
        <v>1</v>
      </c>
      <c r="M36" s="25">
        <v>3</v>
      </c>
      <c r="N36" s="91" t="s">
        <v>91</v>
      </c>
      <c r="O36" s="35" t="s">
        <v>91</v>
      </c>
      <c r="P36" s="35" t="s">
        <v>91</v>
      </c>
      <c r="Q36" s="160" t="s">
        <v>92</v>
      </c>
      <c r="R36" s="119" t="s">
        <v>91</v>
      </c>
      <c r="S36" s="120" t="s">
        <v>91</v>
      </c>
      <c r="T36" s="35" t="s">
        <v>91</v>
      </c>
      <c r="U36" s="35" t="s">
        <v>92</v>
      </c>
      <c r="V36" s="35" t="s">
        <v>91</v>
      </c>
      <c r="W36" s="92" t="s">
        <v>91</v>
      </c>
      <c r="X36" s="113">
        <v>280600</v>
      </c>
      <c r="Y36" s="26" t="s">
        <v>98</v>
      </c>
      <c r="Z36" s="119" t="s">
        <v>92</v>
      </c>
      <c r="AA36" s="119" t="s">
        <v>91</v>
      </c>
    </row>
    <row r="37" spans="1:28" ht="30" x14ac:dyDescent="0.25">
      <c r="A37" s="98">
        <v>33</v>
      </c>
      <c r="B37" s="35" t="s">
        <v>215</v>
      </c>
      <c r="C37" s="35" t="s">
        <v>86</v>
      </c>
      <c r="D37" s="35" t="s">
        <v>216</v>
      </c>
      <c r="E37" s="80" t="s">
        <v>323</v>
      </c>
      <c r="F37" s="68" t="s">
        <v>217</v>
      </c>
      <c r="G37" s="35">
        <v>2002</v>
      </c>
      <c r="H37" s="35" t="s">
        <v>218</v>
      </c>
      <c r="I37" s="35"/>
      <c r="J37" s="35">
        <v>6174</v>
      </c>
      <c r="K37" s="92">
        <v>2</v>
      </c>
      <c r="L37" s="23">
        <v>3</v>
      </c>
      <c r="M37" s="25">
        <v>3</v>
      </c>
      <c r="N37" s="91" t="s">
        <v>91</v>
      </c>
      <c r="O37" s="35" t="s">
        <v>91</v>
      </c>
      <c r="P37" s="35" t="s">
        <v>91</v>
      </c>
      <c r="Q37" s="85" t="s">
        <v>92</v>
      </c>
      <c r="R37" s="119" t="s">
        <v>91</v>
      </c>
      <c r="S37" s="120" t="s">
        <v>91</v>
      </c>
      <c r="T37" s="35" t="s">
        <v>92</v>
      </c>
      <c r="U37" s="35" t="s">
        <v>92</v>
      </c>
      <c r="V37" s="35" t="s">
        <v>92</v>
      </c>
      <c r="W37" s="92" t="s">
        <v>91</v>
      </c>
      <c r="X37" s="162">
        <v>300000</v>
      </c>
      <c r="Y37" s="163" t="s">
        <v>98</v>
      </c>
      <c r="Z37" s="119" t="s">
        <v>92</v>
      </c>
      <c r="AA37" s="119" t="s">
        <v>91</v>
      </c>
    </row>
    <row r="38" spans="1:28" ht="30" x14ac:dyDescent="0.25">
      <c r="A38" s="23">
        <v>34</v>
      </c>
      <c r="B38" s="35" t="s">
        <v>215</v>
      </c>
      <c r="C38" s="35" t="s">
        <v>86</v>
      </c>
      <c r="D38" s="35" t="s">
        <v>219</v>
      </c>
      <c r="E38" s="35" t="s">
        <v>220</v>
      </c>
      <c r="F38" s="68">
        <v>860002928</v>
      </c>
      <c r="G38" s="35">
        <v>1986</v>
      </c>
      <c r="H38" s="35" t="s">
        <v>221</v>
      </c>
      <c r="I38" s="35"/>
      <c r="J38" s="35"/>
      <c r="K38" s="92">
        <v>2</v>
      </c>
      <c r="L38" s="23">
        <v>3</v>
      </c>
      <c r="M38" s="25">
        <v>3</v>
      </c>
      <c r="N38" s="91" t="s">
        <v>91</v>
      </c>
      <c r="O38" s="35" t="s">
        <v>91</v>
      </c>
      <c r="P38" s="35" t="s">
        <v>91</v>
      </c>
      <c r="Q38" s="85" t="s">
        <v>92</v>
      </c>
      <c r="R38" s="119" t="s">
        <v>91</v>
      </c>
      <c r="S38" s="120" t="s">
        <v>91</v>
      </c>
      <c r="T38" s="35" t="s">
        <v>92</v>
      </c>
      <c r="U38" s="35" t="s">
        <v>92</v>
      </c>
      <c r="V38" s="35" t="s">
        <v>92</v>
      </c>
      <c r="W38" s="92" t="s">
        <v>91</v>
      </c>
      <c r="X38" s="162">
        <v>108000</v>
      </c>
      <c r="Y38" s="163" t="s">
        <v>98</v>
      </c>
      <c r="Z38" s="119" t="s">
        <v>92</v>
      </c>
      <c r="AA38" s="119" t="s">
        <v>91</v>
      </c>
    </row>
    <row r="39" spans="1:28" ht="30" x14ac:dyDescent="0.25">
      <c r="A39" s="23">
        <v>35</v>
      </c>
      <c r="B39" s="35" t="s">
        <v>215</v>
      </c>
      <c r="C39" s="35" t="s">
        <v>86</v>
      </c>
      <c r="D39" s="35" t="s">
        <v>222</v>
      </c>
      <c r="E39" s="35" t="s">
        <v>223</v>
      </c>
      <c r="F39" s="68" t="s">
        <v>224</v>
      </c>
      <c r="G39" s="35">
        <v>2005</v>
      </c>
      <c r="H39" s="35" t="s">
        <v>225</v>
      </c>
      <c r="I39" s="35"/>
      <c r="J39" s="35">
        <v>2495</v>
      </c>
      <c r="K39" s="92">
        <v>9</v>
      </c>
      <c r="L39" s="23">
        <v>1</v>
      </c>
      <c r="M39" s="25">
        <v>3</v>
      </c>
      <c r="N39" s="91" t="s">
        <v>91</v>
      </c>
      <c r="O39" s="35" t="s">
        <v>91</v>
      </c>
      <c r="P39" s="35" t="s">
        <v>91</v>
      </c>
      <c r="Q39" s="85" t="s">
        <v>92</v>
      </c>
      <c r="R39" s="119" t="s">
        <v>91</v>
      </c>
      <c r="S39" s="120" t="s">
        <v>91</v>
      </c>
      <c r="T39" s="35" t="s">
        <v>92</v>
      </c>
      <c r="U39" s="35" t="s">
        <v>92</v>
      </c>
      <c r="V39" s="35" t="s">
        <v>92</v>
      </c>
      <c r="W39" s="92" t="s">
        <v>91</v>
      </c>
      <c r="X39" s="82" t="s">
        <v>92</v>
      </c>
      <c r="Y39" s="26"/>
      <c r="Z39" s="119" t="s">
        <v>92</v>
      </c>
      <c r="AA39" s="119" t="s">
        <v>91</v>
      </c>
    </row>
    <row r="40" spans="1:28" x14ac:dyDescent="0.25">
      <c r="A40" s="98">
        <v>36</v>
      </c>
      <c r="B40" s="35" t="s">
        <v>215</v>
      </c>
      <c r="C40" s="35" t="s">
        <v>86</v>
      </c>
      <c r="D40" s="35" t="s">
        <v>226</v>
      </c>
      <c r="E40" s="35" t="s">
        <v>227</v>
      </c>
      <c r="F40" s="68" t="s">
        <v>228</v>
      </c>
      <c r="G40" s="35">
        <v>2020</v>
      </c>
      <c r="H40" s="35" t="s">
        <v>229</v>
      </c>
      <c r="I40" s="35">
        <v>120</v>
      </c>
      <c r="J40" s="35">
        <v>2299</v>
      </c>
      <c r="K40" s="92">
        <v>3</v>
      </c>
      <c r="L40" s="23">
        <v>3</v>
      </c>
      <c r="M40" s="25">
        <v>3</v>
      </c>
      <c r="N40" s="91" t="s">
        <v>91</v>
      </c>
      <c r="O40" s="35" t="s">
        <v>91</v>
      </c>
      <c r="P40" s="35" t="s">
        <v>91</v>
      </c>
      <c r="Q40" s="85" t="s">
        <v>92</v>
      </c>
      <c r="R40" s="119" t="s">
        <v>91</v>
      </c>
      <c r="S40" s="120" t="s">
        <v>91</v>
      </c>
      <c r="T40" s="35" t="s">
        <v>91</v>
      </c>
      <c r="U40" s="35" t="s">
        <v>92</v>
      </c>
      <c r="V40" s="35" t="s">
        <v>91</v>
      </c>
      <c r="W40" s="92" t="s">
        <v>91</v>
      </c>
      <c r="X40" s="82" t="s">
        <v>92</v>
      </c>
      <c r="Y40" s="26"/>
      <c r="Z40" s="119" t="s">
        <v>92</v>
      </c>
      <c r="AA40" s="119" t="s">
        <v>91</v>
      </c>
    </row>
    <row r="41" spans="1:28" ht="30" x14ac:dyDescent="0.25">
      <c r="A41" s="23">
        <v>37</v>
      </c>
      <c r="B41" s="35" t="s">
        <v>215</v>
      </c>
      <c r="C41" s="35" t="s">
        <v>86</v>
      </c>
      <c r="D41" s="35" t="s">
        <v>230</v>
      </c>
      <c r="E41" s="35" t="s">
        <v>231</v>
      </c>
      <c r="F41" s="68" t="s">
        <v>232</v>
      </c>
      <c r="G41" s="35">
        <v>2011</v>
      </c>
      <c r="H41" s="35" t="s">
        <v>233</v>
      </c>
      <c r="I41" s="35">
        <v>44</v>
      </c>
      <c r="J41" s="35">
        <v>1242</v>
      </c>
      <c r="K41" s="92">
        <v>2</v>
      </c>
      <c r="L41" s="23">
        <v>3</v>
      </c>
      <c r="M41" s="25">
        <v>3</v>
      </c>
      <c r="N41" s="91" t="s">
        <v>91</v>
      </c>
      <c r="O41" s="35" t="s">
        <v>91</v>
      </c>
      <c r="P41" s="35" t="s">
        <v>91</v>
      </c>
      <c r="Q41" s="85" t="s">
        <v>92</v>
      </c>
      <c r="R41" s="119" t="s">
        <v>91</v>
      </c>
      <c r="S41" s="120" t="s">
        <v>91</v>
      </c>
      <c r="T41" s="35" t="s">
        <v>92</v>
      </c>
      <c r="U41" s="35" t="s">
        <v>92</v>
      </c>
      <c r="V41" s="35" t="s">
        <v>92</v>
      </c>
      <c r="W41" s="92" t="s">
        <v>91</v>
      </c>
      <c r="X41" s="82" t="s">
        <v>92</v>
      </c>
      <c r="Y41" s="26"/>
      <c r="Z41" s="119" t="s">
        <v>92</v>
      </c>
      <c r="AA41" s="119" t="s">
        <v>91</v>
      </c>
    </row>
    <row r="42" spans="1:28" ht="30" x14ac:dyDescent="0.25">
      <c r="A42" s="23">
        <v>38</v>
      </c>
      <c r="B42" s="35" t="s">
        <v>215</v>
      </c>
      <c r="C42" s="35" t="s">
        <v>86</v>
      </c>
      <c r="D42" s="35" t="s">
        <v>234</v>
      </c>
      <c r="E42" s="35" t="s">
        <v>235</v>
      </c>
      <c r="F42" s="68" t="s">
        <v>236</v>
      </c>
      <c r="G42" s="35">
        <v>2017</v>
      </c>
      <c r="H42" s="35" t="s">
        <v>237</v>
      </c>
      <c r="I42" s="35">
        <v>118</v>
      </c>
      <c r="J42" s="35">
        <v>2198</v>
      </c>
      <c r="K42" s="92">
        <v>5</v>
      </c>
      <c r="L42" s="23">
        <v>3</v>
      </c>
      <c r="M42" s="25">
        <v>3</v>
      </c>
      <c r="N42" s="91" t="s">
        <v>91</v>
      </c>
      <c r="O42" s="35" t="s">
        <v>91</v>
      </c>
      <c r="P42" s="35" t="s">
        <v>91</v>
      </c>
      <c r="Q42" s="85" t="s">
        <v>92</v>
      </c>
      <c r="R42" s="119" t="s">
        <v>91</v>
      </c>
      <c r="S42" s="120" t="s">
        <v>91</v>
      </c>
      <c r="T42" s="35" t="s">
        <v>92</v>
      </c>
      <c r="U42" s="35" t="s">
        <v>92</v>
      </c>
      <c r="V42" s="35" t="s">
        <v>92</v>
      </c>
      <c r="W42" s="92" t="s">
        <v>91</v>
      </c>
      <c r="X42" s="82" t="s">
        <v>92</v>
      </c>
      <c r="Y42" s="26"/>
      <c r="Z42" s="119" t="s">
        <v>92</v>
      </c>
      <c r="AA42" s="119" t="s">
        <v>91</v>
      </c>
    </row>
    <row r="43" spans="1:28" x14ac:dyDescent="0.25">
      <c r="A43" s="98">
        <v>39</v>
      </c>
      <c r="B43" s="35" t="s">
        <v>215</v>
      </c>
      <c r="C43" s="35" t="s">
        <v>86</v>
      </c>
      <c r="D43" s="35" t="s">
        <v>238</v>
      </c>
      <c r="E43" s="35" t="s">
        <v>239</v>
      </c>
      <c r="F43" s="68" t="s">
        <v>240</v>
      </c>
      <c r="G43" s="35">
        <v>2015</v>
      </c>
      <c r="H43" s="35" t="s">
        <v>241</v>
      </c>
      <c r="I43" s="35">
        <v>110</v>
      </c>
      <c r="J43" s="35">
        <v>2198</v>
      </c>
      <c r="K43" s="92">
        <v>5</v>
      </c>
      <c r="L43" s="23">
        <v>1</v>
      </c>
      <c r="M43" s="25">
        <v>3</v>
      </c>
      <c r="N43" s="91" t="s">
        <v>91</v>
      </c>
      <c r="O43" s="35" t="s">
        <v>91</v>
      </c>
      <c r="P43" s="35" t="s">
        <v>91</v>
      </c>
      <c r="Q43" s="85" t="s">
        <v>92</v>
      </c>
      <c r="R43" s="119" t="s">
        <v>91</v>
      </c>
      <c r="S43" s="120" t="s">
        <v>91</v>
      </c>
      <c r="T43" s="35" t="s">
        <v>92</v>
      </c>
      <c r="U43" s="35" t="s">
        <v>92</v>
      </c>
      <c r="V43" s="35" t="s">
        <v>91</v>
      </c>
      <c r="W43" s="92" t="s">
        <v>91</v>
      </c>
      <c r="X43" s="82" t="s">
        <v>92</v>
      </c>
      <c r="Y43" s="26"/>
      <c r="Z43" s="119" t="s">
        <v>92</v>
      </c>
      <c r="AA43" s="119" t="s">
        <v>91</v>
      </c>
    </row>
    <row r="44" spans="1:28" ht="30" x14ac:dyDescent="0.25">
      <c r="A44" s="23">
        <v>40</v>
      </c>
      <c r="B44" s="35" t="s">
        <v>215</v>
      </c>
      <c r="C44" s="35" t="s">
        <v>86</v>
      </c>
      <c r="D44" s="35" t="s">
        <v>242</v>
      </c>
      <c r="E44" s="35" t="s">
        <v>243</v>
      </c>
      <c r="F44" s="68" t="s">
        <v>244</v>
      </c>
      <c r="G44" s="35">
        <v>2013</v>
      </c>
      <c r="H44" s="35" t="s">
        <v>245</v>
      </c>
      <c r="I44" s="35">
        <v>84</v>
      </c>
      <c r="J44" s="35">
        <v>1968</v>
      </c>
      <c r="K44" s="92">
        <v>9</v>
      </c>
      <c r="L44" s="23">
        <v>1</v>
      </c>
      <c r="M44" s="25">
        <v>3</v>
      </c>
      <c r="N44" s="91" t="s">
        <v>91</v>
      </c>
      <c r="O44" s="35" t="s">
        <v>91</v>
      </c>
      <c r="P44" s="35" t="s">
        <v>91</v>
      </c>
      <c r="Q44" s="85" t="s">
        <v>92</v>
      </c>
      <c r="R44" s="119" t="s">
        <v>91</v>
      </c>
      <c r="S44" s="120" t="s">
        <v>91</v>
      </c>
      <c r="T44" s="35" t="s">
        <v>92</v>
      </c>
      <c r="U44" s="35" t="s">
        <v>92</v>
      </c>
      <c r="V44" s="35" t="s">
        <v>92</v>
      </c>
      <c r="W44" s="92" t="s">
        <v>91</v>
      </c>
      <c r="X44" s="82" t="s">
        <v>92</v>
      </c>
      <c r="Y44" s="26"/>
      <c r="Z44" s="119" t="s">
        <v>92</v>
      </c>
      <c r="AA44" s="119" t="s">
        <v>91</v>
      </c>
    </row>
    <row r="45" spans="1:28" ht="30" x14ac:dyDescent="0.25">
      <c r="A45" s="23">
        <v>41</v>
      </c>
      <c r="B45" s="35" t="s">
        <v>215</v>
      </c>
      <c r="C45" s="35" t="s">
        <v>86</v>
      </c>
      <c r="D45" s="35" t="s">
        <v>246</v>
      </c>
      <c r="E45" s="35" t="s">
        <v>247</v>
      </c>
      <c r="F45" s="68" t="s">
        <v>248</v>
      </c>
      <c r="G45" s="35">
        <v>1990</v>
      </c>
      <c r="H45" s="35" t="s">
        <v>249</v>
      </c>
      <c r="I45" s="35"/>
      <c r="J45" s="35">
        <v>2445</v>
      </c>
      <c r="K45" s="92">
        <v>7</v>
      </c>
      <c r="L45" s="23">
        <v>1</v>
      </c>
      <c r="M45" s="25">
        <v>3</v>
      </c>
      <c r="N45" s="91" t="s">
        <v>91</v>
      </c>
      <c r="O45" s="35" t="s">
        <v>91</v>
      </c>
      <c r="P45" s="35" t="s">
        <v>91</v>
      </c>
      <c r="Q45" s="85" t="s">
        <v>92</v>
      </c>
      <c r="R45" s="119" t="s">
        <v>91</v>
      </c>
      <c r="S45" s="120" t="s">
        <v>91</v>
      </c>
      <c r="T45" s="35" t="s">
        <v>92</v>
      </c>
      <c r="U45" s="35" t="s">
        <v>92</v>
      </c>
      <c r="V45" s="35" t="s">
        <v>92</v>
      </c>
      <c r="W45" s="92" t="s">
        <v>91</v>
      </c>
      <c r="X45" s="82" t="s">
        <v>92</v>
      </c>
      <c r="Y45" s="26"/>
      <c r="Z45" s="119" t="s">
        <v>92</v>
      </c>
      <c r="AA45" s="119" t="s">
        <v>91</v>
      </c>
    </row>
    <row r="46" spans="1:28" ht="30" x14ac:dyDescent="0.25">
      <c r="A46" s="98">
        <v>42</v>
      </c>
      <c r="B46" s="35" t="s">
        <v>215</v>
      </c>
      <c r="C46" s="35" t="s">
        <v>86</v>
      </c>
      <c r="D46" s="35" t="s">
        <v>250</v>
      </c>
      <c r="E46" s="35" t="s">
        <v>251</v>
      </c>
      <c r="F46" s="68" t="s">
        <v>252</v>
      </c>
      <c r="G46" s="35">
        <v>2005</v>
      </c>
      <c r="H46" s="144" t="s">
        <v>321</v>
      </c>
      <c r="I46" s="35">
        <v>90</v>
      </c>
      <c r="J46" s="35">
        <v>2495</v>
      </c>
      <c r="K46" s="92">
        <v>2</v>
      </c>
      <c r="L46" s="23">
        <v>3</v>
      </c>
      <c r="M46" s="25">
        <v>3</v>
      </c>
      <c r="N46" s="91" t="s">
        <v>91</v>
      </c>
      <c r="O46" s="35" t="s">
        <v>91</v>
      </c>
      <c r="P46" s="35" t="s">
        <v>91</v>
      </c>
      <c r="Q46" s="85" t="s">
        <v>92</v>
      </c>
      <c r="R46" s="119" t="s">
        <v>91</v>
      </c>
      <c r="S46" s="120" t="s">
        <v>91</v>
      </c>
      <c r="T46" s="35" t="s">
        <v>91</v>
      </c>
      <c r="U46" s="35" t="s">
        <v>92</v>
      </c>
      <c r="V46" s="35" t="s">
        <v>91</v>
      </c>
      <c r="W46" s="92" t="s">
        <v>91</v>
      </c>
      <c r="X46" s="82" t="s">
        <v>92</v>
      </c>
      <c r="Y46" s="26"/>
      <c r="Z46" s="119" t="s">
        <v>92</v>
      </c>
      <c r="AA46" s="119" t="s">
        <v>91</v>
      </c>
    </row>
    <row r="47" spans="1:28" x14ac:dyDescent="0.25">
      <c r="A47" s="23">
        <v>43</v>
      </c>
      <c r="B47" s="35" t="s">
        <v>215</v>
      </c>
      <c r="C47" s="35" t="s">
        <v>162</v>
      </c>
      <c r="D47" s="35" t="s">
        <v>253</v>
      </c>
      <c r="E47" s="35" t="s">
        <v>254</v>
      </c>
      <c r="F47" s="68" t="s">
        <v>255</v>
      </c>
      <c r="G47" s="35">
        <v>1991</v>
      </c>
      <c r="H47" s="35" t="s">
        <v>256</v>
      </c>
      <c r="I47" s="35"/>
      <c r="J47" s="35"/>
      <c r="K47" s="92"/>
      <c r="L47" s="23">
        <v>1</v>
      </c>
      <c r="M47" s="25">
        <v>3</v>
      </c>
      <c r="N47" s="91" t="s">
        <v>92</v>
      </c>
      <c r="O47" s="35" t="s">
        <v>91</v>
      </c>
      <c r="P47" s="35" t="s">
        <v>92</v>
      </c>
      <c r="Q47" s="85" t="s">
        <v>92</v>
      </c>
      <c r="R47" s="119" t="s">
        <v>91</v>
      </c>
      <c r="S47" s="120" t="s">
        <v>92</v>
      </c>
      <c r="T47" s="35" t="s">
        <v>92</v>
      </c>
      <c r="U47" s="35" t="s">
        <v>92</v>
      </c>
      <c r="V47" s="35" t="s">
        <v>92</v>
      </c>
      <c r="W47" s="92" t="s">
        <v>92</v>
      </c>
      <c r="X47" s="82" t="s">
        <v>92</v>
      </c>
      <c r="Y47" s="26"/>
      <c r="Z47" s="119" t="s">
        <v>92</v>
      </c>
      <c r="AA47" s="119" t="s">
        <v>92</v>
      </c>
    </row>
    <row r="48" spans="1:28" x14ac:dyDescent="0.25">
      <c r="A48" s="23">
        <v>44</v>
      </c>
      <c r="B48" s="35" t="s">
        <v>215</v>
      </c>
      <c r="C48" s="35" t="s">
        <v>162</v>
      </c>
      <c r="D48" s="35" t="s">
        <v>257</v>
      </c>
      <c r="E48" s="35" t="s">
        <v>258</v>
      </c>
      <c r="F48" s="68" t="s">
        <v>259</v>
      </c>
      <c r="G48" s="35">
        <v>1991</v>
      </c>
      <c r="H48" s="35" t="s">
        <v>260</v>
      </c>
      <c r="I48" s="35"/>
      <c r="J48" s="35"/>
      <c r="K48" s="92"/>
      <c r="L48" s="23">
        <v>1</v>
      </c>
      <c r="M48" s="25">
        <v>3</v>
      </c>
      <c r="N48" s="91" t="s">
        <v>92</v>
      </c>
      <c r="O48" s="35" t="s">
        <v>91</v>
      </c>
      <c r="P48" s="35" t="s">
        <v>92</v>
      </c>
      <c r="Q48" s="85" t="s">
        <v>92</v>
      </c>
      <c r="R48" s="119" t="s">
        <v>91</v>
      </c>
      <c r="S48" s="120" t="s">
        <v>92</v>
      </c>
      <c r="T48" s="35" t="s">
        <v>92</v>
      </c>
      <c r="U48" s="35" t="s">
        <v>92</v>
      </c>
      <c r="V48" s="35" t="s">
        <v>92</v>
      </c>
      <c r="W48" s="92" t="s">
        <v>92</v>
      </c>
      <c r="X48" s="82" t="s">
        <v>92</v>
      </c>
      <c r="Y48" s="26"/>
      <c r="Z48" s="119" t="s">
        <v>92</v>
      </c>
      <c r="AA48" s="119" t="s">
        <v>92</v>
      </c>
    </row>
    <row r="49" spans="1:28" x14ac:dyDescent="0.25">
      <c r="A49" s="98">
        <v>45</v>
      </c>
      <c r="B49" s="35" t="s">
        <v>215</v>
      </c>
      <c r="C49" s="35" t="s">
        <v>162</v>
      </c>
      <c r="D49" s="35" t="s">
        <v>261</v>
      </c>
      <c r="E49" s="35" t="s">
        <v>262</v>
      </c>
      <c r="F49" s="68" t="s">
        <v>263</v>
      </c>
      <c r="G49" s="35">
        <v>1997</v>
      </c>
      <c r="H49" s="35" t="s">
        <v>264</v>
      </c>
      <c r="I49" s="35"/>
      <c r="J49" s="35"/>
      <c r="K49" s="92"/>
      <c r="L49" s="23">
        <v>3</v>
      </c>
      <c r="M49" s="25">
        <v>3</v>
      </c>
      <c r="N49" s="91" t="s">
        <v>92</v>
      </c>
      <c r="O49" s="35" t="s">
        <v>91</v>
      </c>
      <c r="P49" s="35" t="s">
        <v>92</v>
      </c>
      <c r="Q49" s="85" t="s">
        <v>92</v>
      </c>
      <c r="R49" s="119" t="s">
        <v>91</v>
      </c>
      <c r="S49" s="120" t="s">
        <v>92</v>
      </c>
      <c r="T49" s="35" t="s">
        <v>92</v>
      </c>
      <c r="U49" s="35" t="s">
        <v>92</v>
      </c>
      <c r="V49" s="35" t="s">
        <v>92</v>
      </c>
      <c r="W49" s="92" t="s">
        <v>92</v>
      </c>
      <c r="X49" s="82" t="s">
        <v>92</v>
      </c>
      <c r="Y49" s="26"/>
      <c r="Z49" s="119" t="s">
        <v>92</v>
      </c>
      <c r="AA49" s="119" t="s">
        <v>92</v>
      </c>
    </row>
    <row r="50" spans="1:28" ht="30" x14ac:dyDescent="0.25">
      <c r="A50" s="23">
        <v>46</v>
      </c>
      <c r="B50" s="35" t="s">
        <v>215</v>
      </c>
      <c r="C50" s="35" t="s">
        <v>162</v>
      </c>
      <c r="D50" s="35" t="s">
        <v>265</v>
      </c>
      <c r="E50" s="35" t="s">
        <v>266</v>
      </c>
      <c r="F50" s="68" t="s">
        <v>267</v>
      </c>
      <c r="G50" s="35">
        <v>1987</v>
      </c>
      <c r="H50" s="24" t="s">
        <v>320</v>
      </c>
      <c r="I50" s="35"/>
      <c r="J50" s="35"/>
      <c r="K50" s="92"/>
      <c r="L50" s="23">
        <v>3</v>
      </c>
      <c r="M50" s="25"/>
      <c r="N50" s="91" t="s">
        <v>92</v>
      </c>
      <c r="O50" s="35" t="s">
        <v>91</v>
      </c>
      <c r="P50" s="35" t="s">
        <v>92</v>
      </c>
      <c r="Q50" s="85" t="s">
        <v>92</v>
      </c>
      <c r="R50" s="119" t="s">
        <v>92</v>
      </c>
      <c r="S50" s="120" t="s">
        <v>92</v>
      </c>
      <c r="T50" s="35" t="s">
        <v>92</v>
      </c>
      <c r="U50" s="35" t="s">
        <v>92</v>
      </c>
      <c r="V50" s="35" t="s">
        <v>92</v>
      </c>
      <c r="W50" s="92" t="s">
        <v>92</v>
      </c>
      <c r="X50" s="82" t="s">
        <v>92</v>
      </c>
      <c r="Y50" s="26"/>
      <c r="Z50" s="119" t="s">
        <v>92</v>
      </c>
      <c r="AA50" s="119" t="s">
        <v>92</v>
      </c>
    </row>
    <row r="51" spans="1:28" ht="30" x14ac:dyDescent="0.25">
      <c r="A51" s="23">
        <v>47</v>
      </c>
      <c r="B51" s="35" t="s">
        <v>215</v>
      </c>
      <c r="C51" s="35" t="s">
        <v>162</v>
      </c>
      <c r="D51" s="35" t="s">
        <v>268</v>
      </c>
      <c r="E51" s="35" t="s">
        <v>269</v>
      </c>
      <c r="F51" s="68" t="s">
        <v>270</v>
      </c>
      <c r="G51" s="35">
        <v>2019</v>
      </c>
      <c r="H51" s="35" t="s">
        <v>271</v>
      </c>
      <c r="I51" s="35"/>
      <c r="J51" s="35"/>
      <c r="K51" s="92"/>
      <c r="L51" s="23">
        <v>3</v>
      </c>
      <c r="M51" s="25">
        <v>3</v>
      </c>
      <c r="N51" s="91" t="s">
        <v>92</v>
      </c>
      <c r="O51" s="35" t="s">
        <v>91</v>
      </c>
      <c r="P51" s="35" t="s">
        <v>92</v>
      </c>
      <c r="Q51" s="85" t="s">
        <v>92</v>
      </c>
      <c r="R51" s="119" t="s">
        <v>91</v>
      </c>
      <c r="S51" s="120" t="s">
        <v>92</v>
      </c>
      <c r="T51" s="35" t="s">
        <v>92</v>
      </c>
      <c r="U51" s="35" t="s">
        <v>92</v>
      </c>
      <c r="V51" s="35" t="s">
        <v>91</v>
      </c>
      <c r="W51" s="92" t="s">
        <v>91</v>
      </c>
      <c r="X51" s="82" t="s">
        <v>92</v>
      </c>
      <c r="Y51" s="26"/>
      <c r="Z51" s="119" t="s">
        <v>92</v>
      </c>
      <c r="AA51" s="119" t="s">
        <v>92</v>
      </c>
    </row>
    <row r="52" spans="1:28" ht="30" x14ac:dyDescent="0.25">
      <c r="A52" s="98">
        <v>48</v>
      </c>
      <c r="B52" s="35" t="s">
        <v>215</v>
      </c>
      <c r="C52" s="35" t="s">
        <v>93</v>
      </c>
      <c r="D52" s="35" t="s">
        <v>316</v>
      </c>
      <c r="E52" s="35" t="s">
        <v>272</v>
      </c>
      <c r="F52" s="68">
        <v>4700010129</v>
      </c>
      <c r="G52" s="35">
        <v>1976</v>
      </c>
      <c r="H52" s="35" t="s">
        <v>273</v>
      </c>
      <c r="I52" s="35"/>
      <c r="J52" s="35">
        <v>12667</v>
      </c>
      <c r="K52" s="92">
        <v>7</v>
      </c>
      <c r="L52" s="23">
        <v>1</v>
      </c>
      <c r="M52" s="25">
        <v>3</v>
      </c>
      <c r="N52" s="91" t="s">
        <v>91</v>
      </c>
      <c r="O52" s="35" t="s">
        <v>91</v>
      </c>
      <c r="P52" s="35" t="s">
        <v>91</v>
      </c>
      <c r="Q52" s="160" t="s">
        <v>92</v>
      </c>
      <c r="R52" s="119" t="s">
        <v>91</v>
      </c>
      <c r="S52" s="120" t="s">
        <v>91</v>
      </c>
      <c r="T52" s="35" t="s">
        <v>92</v>
      </c>
      <c r="U52" s="35" t="s">
        <v>92</v>
      </c>
      <c r="V52" s="35" t="s">
        <v>92</v>
      </c>
      <c r="W52" s="92" t="s">
        <v>91</v>
      </c>
      <c r="X52" s="82" t="s">
        <v>92</v>
      </c>
      <c r="Y52" s="26"/>
      <c r="Z52" s="119" t="s">
        <v>92</v>
      </c>
      <c r="AA52" s="119" t="s">
        <v>91</v>
      </c>
    </row>
    <row r="53" spans="1:28" ht="30" x14ac:dyDescent="0.25">
      <c r="A53" s="23">
        <v>49</v>
      </c>
      <c r="B53" s="35" t="s">
        <v>215</v>
      </c>
      <c r="C53" s="35" t="s">
        <v>93</v>
      </c>
      <c r="D53" s="35" t="s">
        <v>274</v>
      </c>
      <c r="E53" s="35" t="s">
        <v>275</v>
      </c>
      <c r="F53" s="68" t="s">
        <v>276</v>
      </c>
      <c r="G53" s="35">
        <v>2016</v>
      </c>
      <c r="H53" s="80" t="s">
        <v>277</v>
      </c>
      <c r="I53" s="35">
        <v>294</v>
      </c>
      <c r="J53" s="35"/>
      <c r="K53" s="92">
        <v>3</v>
      </c>
      <c r="L53" s="23">
        <v>3</v>
      </c>
      <c r="M53" s="25">
        <v>3</v>
      </c>
      <c r="N53" s="91" t="s">
        <v>91</v>
      </c>
      <c r="O53" s="35" t="s">
        <v>91</v>
      </c>
      <c r="P53" s="35" t="s">
        <v>91</v>
      </c>
      <c r="Q53" s="160" t="s">
        <v>92</v>
      </c>
      <c r="R53" s="119" t="s">
        <v>91</v>
      </c>
      <c r="S53" s="120" t="s">
        <v>91</v>
      </c>
      <c r="T53" s="35" t="s">
        <v>92</v>
      </c>
      <c r="U53" s="35" t="s">
        <v>92</v>
      </c>
      <c r="V53" s="35" t="s">
        <v>91</v>
      </c>
      <c r="W53" s="92" t="s">
        <v>91</v>
      </c>
      <c r="X53" s="145">
        <v>736270</v>
      </c>
      <c r="Y53" s="26" t="s">
        <v>98</v>
      </c>
      <c r="Z53" s="146" t="s">
        <v>92</v>
      </c>
      <c r="AA53" s="146" t="s">
        <v>91</v>
      </c>
      <c r="AB53" s="147"/>
    </row>
    <row r="54" spans="1:28" ht="30" x14ac:dyDescent="0.25">
      <c r="A54" s="23">
        <v>50</v>
      </c>
      <c r="B54" s="35" t="s">
        <v>215</v>
      </c>
      <c r="C54" s="35" t="s">
        <v>93</v>
      </c>
      <c r="D54" s="35" t="s">
        <v>278</v>
      </c>
      <c r="E54" s="35" t="s">
        <v>279</v>
      </c>
      <c r="F54" s="68" t="s">
        <v>280</v>
      </c>
      <c r="G54" s="35">
        <v>2020</v>
      </c>
      <c r="H54" s="35" t="s">
        <v>281</v>
      </c>
      <c r="I54" s="35">
        <v>217</v>
      </c>
      <c r="J54" s="35">
        <v>7146</v>
      </c>
      <c r="K54" s="92">
        <v>6</v>
      </c>
      <c r="L54" s="23">
        <v>3</v>
      </c>
      <c r="M54" s="25">
        <v>3</v>
      </c>
      <c r="N54" s="91" t="s">
        <v>91</v>
      </c>
      <c r="O54" s="35" t="s">
        <v>91</v>
      </c>
      <c r="P54" s="35" t="s">
        <v>91</v>
      </c>
      <c r="Q54" s="160" t="s">
        <v>92</v>
      </c>
      <c r="R54" s="119" t="s">
        <v>91</v>
      </c>
      <c r="S54" s="120" t="s">
        <v>91</v>
      </c>
      <c r="T54" s="35" t="s">
        <v>91</v>
      </c>
      <c r="U54" s="35" t="s">
        <v>92</v>
      </c>
      <c r="V54" s="35" t="s">
        <v>91</v>
      </c>
      <c r="W54" s="92" t="s">
        <v>91</v>
      </c>
      <c r="X54" s="113">
        <v>206790</v>
      </c>
      <c r="Y54" s="26" t="s">
        <v>98</v>
      </c>
      <c r="Z54" s="119" t="s">
        <v>92</v>
      </c>
      <c r="AA54" s="119" t="s">
        <v>91</v>
      </c>
    </row>
    <row r="55" spans="1:28" ht="30" x14ac:dyDescent="0.25">
      <c r="A55" s="98">
        <v>51</v>
      </c>
      <c r="B55" s="35" t="s">
        <v>215</v>
      </c>
      <c r="C55" s="35" t="s">
        <v>93</v>
      </c>
      <c r="D55" s="35" t="s">
        <v>282</v>
      </c>
      <c r="E55" s="35" t="s">
        <v>283</v>
      </c>
      <c r="F55" s="68" t="s">
        <v>284</v>
      </c>
      <c r="G55" s="35">
        <v>2012</v>
      </c>
      <c r="H55" s="35" t="s">
        <v>285</v>
      </c>
      <c r="I55" s="35">
        <v>240</v>
      </c>
      <c r="J55" s="35">
        <v>7201</v>
      </c>
      <c r="K55" s="92">
        <v>2</v>
      </c>
      <c r="L55" s="23">
        <v>1</v>
      </c>
      <c r="M55" s="25">
        <v>3</v>
      </c>
      <c r="N55" s="91" t="s">
        <v>91</v>
      </c>
      <c r="O55" s="35" t="s">
        <v>91</v>
      </c>
      <c r="P55" s="35" t="s">
        <v>91</v>
      </c>
      <c r="Q55" s="160" t="s">
        <v>92</v>
      </c>
      <c r="R55" s="119" t="s">
        <v>91</v>
      </c>
      <c r="S55" s="120" t="s">
        <v>91</v>
      </c>
      <c r="T55" s="35" t="s">
        <v>92</v>
      </c>
      <c r="U55" s="35" t="s">
        <v>92</v>
      </c>
      <c r="V55" s="35" t="s">
        <v>92</v>
      </c>
      <c r="W55" s="92" t="s">
        <v>91</v>
      </c>
      <c r="X55" s="145">
        <v>232993</v>
      </c>
      <c r="Y55" s="26" t="s">
        <v>98</v>
      </c>
      <c r="Z55" s="119" t="s">
        <v>92</v>
      </c>
      <c r="AA55" s="119" t="s">
        <v>91</v>
      </c>
      <c r="AB55" s="148"/>
    </row>
    <row r="56" spans="1:28" ht="30" x14ac:dyDescent="0.25">
      <c r="A56" s="23">
        <v>52</v>
      </c>
      <c r="B56" s="35" t="s">
        <v>215</v>
      </c>
      <c r="C56" s="35" t="s">
        <v>93</v>
      </c>
      <c r="D56" s="35" t="s">
        <v>286</v>
      </c>
      <c r="E56" s="35" t="s">
        <v>287</v>
      </c>
      <c r="F56" s="68" t="s">
        <v>288</v>
      </c>
      <c r="G56" s="35">
        <v>2012</v>
      </c>
      <c r="H56" s="69" t="s">
        <v>319</v>
      </c>
      <c r="I56" s="35">
        <v>132</v>
      </c>
      <c r="J56" s="35">
        <v>1968</v>
      </c>
      <c r="K56" s="92">
        <v>2</v>
      </c>
      <c r="L56" s="23">
        <v>1</v>
      </c>
      <c r="M56" s="25">
        <v>3</v>
      </c>
      <c r="N56" s="91" t="s">
        <v>91</v>
      </c>
      <c r="O56" s="35" t="s">
        <v>91</v>
      </c>
      <c r="P56" s="35" t="s">
        <v>91</v>
      </c>
      <c r="Q56" s="160" t="s">
        <v>92</v>
      </c>
      <c r="R56" s="119" t="s">
        <v>91</v>
      </c>
      <c r="S56" s="120" t="s">
        <v>91</v>
      </c>
      <c r="T56" s="35" t="s">
        <v>92</v>
      </c>
      <c r="U56" s="35" t="s">
        <v>92</v>
      </c>
      <c r="V56" s="35" t="s">
        <v>92</v>
      </c>
      <c r="W56" s="92" t="s">
        <v>91</v>
      </c>
      <c r="X56" s="140">
        <v>49443.7</v>
      </c>
      <c r="Y56" s="26" t="s">
        <v>98</v>
      </c>
      <c r="Z56" s="119" t="s">
        <v>92</v>
      </c>
      <c r="AA56" s="119" t="s">
        <v>91</v>
      </c>
    </row>
    <row r="57" spans="1:28" ht="30.75" thickBot="1" x14ac:dyDescent="0.3">
      <c r="A57" s="28">
        <v>53</v>
      </c>
      <c r="B57" s="96" t="s">
        <v>215</v>
      </c>
      <c r="C57" s="96" t="s">
        <v>93</v>
      </c>
      <c r="D57" s="96" t="s">
        <v>289</v>
      </c>
      <c r="E57" s="96" t="s">
        <v>290</v>
      </c>
      <c r="F57" s="99" t="s">
        <v>291</v>
      </c>
      <c r="G57" s="96">
        <v>1993</v>
      </c>
      <c r="H57" s="96" t="s">
        <v>292</v>
      </c>
      <c r="I57" s="96"/>
      <c r="J57" s="96">
        <v>2500</v>
      </c>
      <c r="K57" s="97">
        <v>2</v>
      </c>
      <c r="L57" s="28">
        <v>1</v>
      </c>
      <c r="M57" s="29">
        <v>3</v>
      </c>
      <c r="N57" s="95" t="s">
        <v>91</v>
      </c>
      <c r="O57" s="96" t="s">
        <v>91</v>
      </c>
      <c r="P57" s="96" t="s">
        <v>91</v>
      </c>
      <c r="Q57" s="160" t="s">
        <v>92</v>
      </c>
      <c r="R57" s="127" t="s">
        <v>91</v>
      </c>
      <c r="S57" s="128" t="s">
        <v>91</v>
      </c>
      <c r="T57" s="96" t="s">
        <v>92</v>
      </c>
      <c r="U57" s="96" t="s">
        <v>92</v>
      </c>
      <c r="V57" s="96" t="s">
        <v>92</v>
      </c>
      <c r="W57" s="97" t="s">
        <v>91</v>
      </c>
      <c r="X57" s="156">
        <v>165085</v>
      </c>
      <c r="Y57" s="157" t="s">
        <v>98</v>
      </c>
      <c r="Z57" s="127" t="s">
        <v>92</v>
      </c>
      <c r="AA57" s="127" t="s">
        <v>91</v>
      </c>
    </row>
  </sheetData>
  <mergeCells count="7">
    <mergeCell ref="A3:K4"/>
    <mergeCell ref="L3:AA3"/>
    <mergeCell ref="L4:M4"/>
    <mergeCell ref="N4:Q4"/>
    <mergeCell ref="S4:W4"/>
    <mergeCell ref="X4:Y4"/>
    <mergeCell ref="Z4:AA4"/>
  </mergeCells>
  <pageMargins left="0.7" right="0.7" top="0.75" bottom="0.75" header="0.3" footer="0.3"/>
  <pageSetup scale="22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7"/>
  <sheetViews>
    <sheetView workbookViewId="0">
      <selection activeCell="C24" sqref="C24"/>
    </sheetView>
  </sheetViews>
  <sheetFormatPr defaultColWidth="9.140625" defaultRowHeight="12.75" x14ac:dyDescent="0.2"/>
  <cols>
    <col min="1" max="1" width="30.5703125" style="2" bestFit="1" customWidth="1"/>
    <col min="2" max="2" width="23.28515625" style="2" bestFit="1" customWidth="1"/>
    <col min="3" max="3" width="29.7109375" style="2" bestFit="1" customWidth="1"/>
    <col min="4" max="4" width="22" style="2" bestFit="1" customWidth="1"/>
    <col min="5" max="5" width="21.7109375" style="2" bestFit="1" customWidth="1"/>
    <col min="6" max="6" width="23.7109375" style="2" bestFit="1" customWidth="1"/>
    <col min="7" max="7" width="22.42578125" style="2" bestFit="1" customWidth="1"/>
    <col min="8" max="8" width="21" style="2" bestFit="1" customWidth="1"/>
    <col min="9" max="16384" width="9.140625" style="2"/>
  </cols>
  <sheetData>
    <row r="1" spans="1:10" x14ac:dyDescent="0.2">
      <c r="A1" s="36" t="s">
        <v>314</v>
      </c>
    </row>
    <row r="3" spans="1:10" ht="13.5" thickBot="1" x14ac:dyDescent="0.25"/>
    <row r="4" spans="1:10" x14ac:dyDescent="0.2">
      <c r="A4" s="45"/>
      <c r="B4" s="46" t="s">
        <v>301</v>
      </c>
      <c r="C4" s="46" t="s">
        <v>302</v>
      </c>
      <c r="D4" s="46" t="s">
        <v>303</v>
      </c>
      <c r="E4" s="46" t="s">
        <v>304</v>
      </c>
      <c r="F4" s="46" t="s">
        <v>305</v>
      </c>
      <c r="G4" s="47" t="s">
        <v>306</v>
      </c>
      <c r="H4" s="48" t="s">
        <v>307</v>
      </c>
      <c r="I4" s="46" t="s">
        <v>308</v>
      </c>
      <c r="J4" s="47" t="s">
        <v>309</v>
      </c>
    </row>
    <row r="5" spans="1:10" x14ac:dyDescent="0.2">
      <c r="A5" s="49" t="s">
        <v>215</v>
      </c>
      <c r="B5" s="7"/>
      <c r="C5" s="7"/>
      <c r="D5" s="7"/>
      <c r="E5" s="7"/>
      <c r="F5" s="7"/>
      <c r="G5" s="50"/>
      <c r="H5" s="51">
        <f t="shared" ref="H5:H13" si="0">SUM(B5:G5)</f>
        <v>0</v>
      </c>
      <c r="I5" s="52">
        <f>H5*0.085</f>
        <v>0</v>
      </c>
      <c r="J5" s="53">
        <f>H5+I5</f>
        <v>0</v>
      </c>
    </row>
    <row r="6" spans="1:10" x14ac:dyDescent="0.2">
      <c r="A6" s="49" t="s">
        <v>32</v>
      </c>
      <c r="B6" s="7"/>
      <c r="C6" s="7"/>
      <c r="D6" s="7"/>
      <c r="E6" s="7"/>
      <c r="F6" s="7"/>
      <c r="G6" s="50"/>
      <c r="H6" s="51">
        <f t="shared" si="0"/>
        <v>0</v>
      </c>
      <c r="I6" s="52">
        <f t="shared" ref="I6:I13" si="1">H6*0.085</f>
        <v>0</v>
      </c>
      <c r="J6" s="53">
        <f t="shared" ref="J6:J13" si="2">H6+I6</f>
        <v>0</v>
      </c>
    </row>
    <row r="7" spans="1:10" x14ac:dyDescent="0.2">
      <c r="A7" s="63" t="s">
        <v>39</v>
      </c>
      <c r="B7" s="7"/>
      <c r="C7" s="7"/>
      <c r="D7" s="7"/>
      <c r="E7" s="7"/>
      <c r="F7" s="7"/>
      <c r="G7" s="50"/>
      <c r="H7" s="51">
        <f t="shared" si="0"/>
        <v>0</v>
      </c>
      <c r="I7" s="52">
        <f t="shared" si="1"/>
        <v>0</v>
      </c>
      <c r="J7" s="53">
        <f t="shared" si="2"/>
        <v>0</v>
      </c>
    </row>
    <row r="8" spans="1:10" x14ac:dyDescent="0.2">
      <c r="A8" s="63" t="s">
        <v>41</v>
      </c>
      <c r="B8" s="7"/>
      <c r="C8" s="7"/>
      <c r="D8" s="7"/>
      <c r="E8" s="7"/>
      <c r="F8" s="7"/>
      <c r="G8" s="50"/>
      <c r="H8" s="51">
        <f t="shared" si="0"/>
        <v>0</v>
      </c>
      <c r="I8" s="52">
        <f t="shared" si="1"/>
        <v>0</v>
      </c>
      <c r="J8" s="53">
        <f t="shared" si="2"/>
        <v>0</v>
      </c>
    </row>
    <row r="9" spans="1:10" x14ac:dyDescent="0.2">
      <c r="A9" s="63" t="s">
        <v>43</v>
      </c>
      <c r="B9" s="7"/>
      <c r="C9" s="7"/>
      <c r="D9" s="7"/>
      <c r="E9" s="7"/>
      <c r="F9" s="7"/>
      <c r="G9" s="50"/>
      <c r="H9" s="51">
        <f t="shared" si="0"/>
        <v>0</v>
      </c>
      <c r="I9" s="52">
        <f t="shared" si="1"/>
        <v>0</v>
      </c>
      <c r="J9" s="53">
        <f t="shared" si="2"/>
        <v>0</v>
      </c>
    </row>
    <row r="10" spans="1:10" x14ac:dyDescent="0.2">
      <c r="A10" s="63" t="s">
        <v>45</v>
      </c>
      <c r="B10" s="7"/>
      <c r="C10" s="7"/>
      <c r="D10" s="7"/>
      <c r="E10" s="7"/>
      <c r="F10" s="7"/>
      <c r="G10" s="50"/>
      <c r="H10" s="51">
        <f t="shared" si="0"/>
        <v>0</v>
      </c>
      <c r="I10" s="52">
        <f t="shared" si="1"/>
        <v>0</v>
      </c>
      <c r="J10" s="53">
        <f t="shared" si="2"/>
        <v>0</v>
      </c>
    </row>
    <row r="11" spans="1:10" x14ac:dyDescent="0.2">
      <c r="A11" s="63" t="s">
        <v>47</v>
      </c>
      <c r="B11" s="7"/>
      <c r="C11" s="7"/>
      <c r="D11" s="7"/>
      <c r="E11" s="7"/>
      <c r="F11" s="7"/>
      <c r="G11" s="50"/>
      <c r="H11" s="51">
        <f t="shared" si="0"/>
        <v>0</v>
      </c>
      <c r="I11" s="52">
        <f t="shared" si="1"/>
        <v>0</v>
      </c>
      <c r="J11" s="53">
        <f t="shared" si="2"/>
        <v>0</v>
      </c>
    </row>
    <row r="12" spans="1:10" x14ac:dyDescent="0.2">
      <c r="A12" s="63" t="s">
        <v>52</v>
      </c>
      <c r="B12" s="7"/>
      <c r="C12" s="7"/>
      <c r="D12" s="7"/>
      <c r="E12" s="7"/>
      <c r="F12" s="7"/>
      <c r="G12" s="50"/>
      <c r="H12" s="51">
        <f t="shared" si="0"/>
        <v>0</v>
      </c>
      <c r="I12" s="52">
        <f t="shared" si="1"/>
        <v>0</v>
      </c>
      <c r="J12" s="53">
        <f t="shared" si="2"/>
        <v>0</v>
      </c>
    </row>
    <row r="13" spans="1:10" x14ac:dyDescent="0.2">
      <c r="A13" s="63" t="s">
        <v>312</v>
      </c>
      <c r="B13" s="7"/>
      <c r="C13" s="7"/>
      <c r="D13" s="7"/>
      <c r="E13" s="7"/>
      <c r="F13" s="7"/>
      <c r="G13" s="50"/>
      <c r="H13" s="51">
        <f t="shared" si="0"/>
        <v>0</v>
      </c>
      <c r="I13" s="52">
        <f t="shared" si="1"/>
        <v>0</v>
      </c>
      <c r="J13" s="53">
        <f t="shared" si="2"/>
        <v>0</v>
      </c>
    </row>
    <row r="14" spans="1:10" x14ac:dyDescent="0.2">
      <c r="A14" s="55" t="s">
        <v>307</v>
      </c>
      <c r="B14" s="56">
        <f t="shared" ref="B14:G14" si="3">SUM(B5:B13)</f>
        <v>0</v>
      </c>
      <c r="C14" s="56">
        <f t="shared" si="3"/>
        <v>0</v>
      </c>
      <c r="D14" s="56">
        <f t="shared" si="3"/>
        <v>0</v>
      </c>
      <c r="E14" s="56">
        <f t="shared" si="3"/>
        <v>0</v>
      </c>
      <c r="F14" s="56">
        <f t="shared" si="3"/>
        <v>0</v>
      </c>
      <c r="G14" s="57">
        <f t="shared" si="3"/>
        <v>0</v>
      </c>
      <c r="J14" s="36"/>
    </row>
    <row r="15" spans="1:10" x14ac:dyDescent="0.2">
      <c r="A15" s="58" t="s">
        <v>308</v>
      </c>
      <c r="B15" s="52">
        <f>B14*0.085</f>
        <v>0</v>
      </c>
      <c r="C15" s="52">
        <f t="shared" ref="C15:G15" si="4">C14*0.085</f>
        <v>0</v>
      </c>
      <c r="D15" s="52">
        <f t="shared" si="4"/>
        <v>0</v>
      </c>
      <c r="E15" s="52">
        <f t="shared" si="4"/>
        <v>0</v>
      </c>
      <c r="F15" s="52">
        <f t="shared" si="4"/>
        <v>0</v>
      </c>
      <c r="G15" s="59">
        <f t="shared" si="4"/>
        <v>0</v>
      </c>
    </row>
    <row r="16" spans="1:10" ht="13.5" thickBot="1" x14ac:dyDescent="0.25">
      <c r="A16" s="60" t="s">
        <v>309</v>
      </c>
      <c r="B16" s="61">
        <f>B15+B14</f>
        <v>0</v>
      </c>
      <c r="C16" s="61">
        <f t="shared" ref="C16:G16" si="5">C15+C14</f>
        <v>0</v>
      </c>
      <c r="D16" s="61">
        <f t="shared" si="5"/>
        <v>0</v>
      </c>
      <c r="E16" s="61">
        <f t="shared" si="5"/>
        <v>0</v>
      </c>
      <c r="F16" s="61">
        <f t="shared" si="5"/>
        <v>0</v>
      </c>
      <c r="G16" s="54">
        <f t="shared" si="5"/>
        <v>0</v>
      </c>
    </row>
    <row r="17" spans="1:7" ht="16.5" thickBot="1" x14ac:dyDescent="0.3">
      <c r="A17" s="62" t="s">
        <v>313</v>
      </c>
      <c r="B17" s="217">
        <f>SUM(B16:G16)</f>
        <v>0</v>
      </c>
      <c r="C17" s="218"/>
      <c r="D17" s="218"/>
      <c r="E17" s="218"/>
      <c r="F17" s="218"/>
      <c r="G17" s="219"/>
    </row>
    <row r="18" spans="1:7" x14ac:dyDescent="0.2">
      <c r="A18" s="2" t="s">
        <v>310</v>
      </c>
    </row>
    <row r="19" spans="1:7" x14ac:dyDescent="0.2">
      <c r="A19" s="2" t="s">
        <v>311</v>
      </c>
    </row>
    <row r="24" spans="1:7" ht="15" x14ac:dyDescent="0.25">
      <c r="B24"/>
    </row>
    <row r="25" spans="1:7" ht="15" x14ac:dyDescent="0.25">
      <c r="B25"/>
    </row>
    <row r="26" spans="1:7" ht="15" x14ac:dyDescent="0.25">
      <c r="B26"/>
    </row>
    <row r="27" spans="1:7" ht="15" x14ac:dyDescent="0.25">
      <c r="B27"/>
    </row>
    <row r="28" spans="1:7" ht="15" x14ac:dyDescent="0.25">
      <c r="B28"/>
    </row>
    <row r="29" spans="1:7" ht="15" x14ac:dyDescent="0.25">
      <c r="B29"/>
    </row>
    <row r="30" spans="1:7" ht="15" x14ac:dyDescent="0.25">
      <c r="B30"/>
    </row>
    <row r="31" spans="1:7" ht="15" x14ac:dyDescent="0.25">
      <c r="B31"/>
    </row>
    <row r="32" spans="1:7" ht="15" x14ac:dyDescent="0.25">
      <c r="B32"/>
    </row>
    <row r="33" spans="2:2" ht="15" x14ac:dyDescent="0.25">
      <c r="B33"/>
    </row>
    <row r="34" spans="2:2" ht="15" x14ac:dyDescent="0.25">
      <c r="B34"/>
    </row>
    <row r="35" spans="2:2" ht="15" x14ac:dyDescent="0.25">
      <c r="B35"/>
    </row>
    <row r="36" spans="2:2" ht="15" x14ac:dyDescent="0.25">
      <c r="B36"/>
    </row>
    <row r="37" spans="2:2" ht="15" x14ac:dyDescent="0.25">
      <c r="B37"/>
    </row>
  </sheetData>
  <mergeCells count="1">
    <mergeCell ref="B17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PGDJI</vt:lpstr>
      <vt:lpstr>Vozni park</vt:lpstr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 Turk</dc:creator>
  <cp:lastModifiedBy>Ales Turk</cp:lastModifiedBy>
  <dcterms:created xsi:type="dcterms:W3CDTF">2024-02-29T18:33:14Z</dcterms:created>
  <dcterms:modified xsi:type="dcterms:W3CDTF">2024-05-20T10:59:55Z</dcterms:modified>
</cp:coreProperties>
</file>